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CenkrosData\Export\"/>
    </mc:Choice>
  </mc:AlternateContent>
  <bookViews>
    <workbookView xWindow="0" yWindow="0" windowWidth="0" windowHeight="0"/>
  </bookViews>
  <sheets>
    <sheet name="Rekapitulácia stavby" sheetId="1" r:id="rId1"/>
    <sheet name="01 - Búracie práce - star..." sheetId="2" r:id="rId2"/>
    <sheet name="02 - Navrhované práce a k..." sheetId="3" r:id="rId3"/>
    <sheet name="BK - Betónové konštrukcie" sheetId="4" r:id="rId4"/>
    <sheet name="OK - Oceľové konštrukcie" sheetId="5" r:id="rId5"/>
    <sheet name="ELI - Elektroinštalácie" sheetId="6" r:id="rId6"/>
    <sheet name="ZTI - Zdravotechnické inš..." sheetId="7" r:id="rId7"/>
    <sheet name="ZTI - Zdravotechnické inš..._01" sheetId="8" r:id="rId8"/>
    <sheet name="ZTI - Zdravotechnikcé inš..." sheetId="9" r:id="rId9"/>
  </sheets>
  <definedNames>
    <definedName name="_xlnm.Print_Area" localSheetId="0">'Rekapitulácia stavby'!$D$4:$AO$76,'Rekapitulácia stavby'!$C$82:$AQ$107</definedName>
    <definedName name="_xlnm.Print_Titles" localSheetId="0">'Rekapitulácia stavby'!$92:$92</definedName>
    <definedName name="_xlnm._FilterDatabase" localSheetId="1" hidden="1">'01 - Búracie práce - star...'!$C$129:$K$273</definedName>
    <definedName name="_xlnm.Print_Area" localSheetId="1">'01 - Búracie práce - star...'!$C$4:$J$76,'01 - Búracie práce - star...'!$C$113:$J$273</definedName>
    <definedName name="_xlnm.Print_Titles" localSheetId="1">'01 - Búracie práce - star...'!$129:$129</definedName>
    <definedName name="_xlnm._FilterDatabase" localSheetId="2" hidden="1">'02 - Navrhované práce a k...'!$C$142:$K$808</definedName>
    <definedName name="_xlnm.Print_Area" localSheetId="2">'02 - Navrhované práce a k...'!$C$4:$J$76,'02 - Navrhované práce a k...'!$C$126:$J$808</definedName>
    <definedName name="_xlnm.Print_Titles" localSheetId="2">'02 - Navrhované práce a k...'!$142:$142</definedName>
    <definedName name="_xlnm._FilterDatabase" localSheetId="3" hidden="1">'BK - Betónové konštrukcie'!$C$125:$K$188</definedName>
    <definedName name="_xlnm.Print_Area" localSheetId="3">'BK - Betónové konštrukcie'!$C$4:$J$76,'BK - Betónové konštrukcie'!$C$111:$J$188</definedName>
    <definedName name="_xlnm.Print_Titles" localSheetId="3">'BK - Betónové konštrukcie'!$125:$125</definedName>
    <definedName name="_xlnm._FilterDatabase" localSheetId="4" hidden="1">'OK - Oceľové konštrukcie'!$C$123:$K$163</definedName>
    <definedName name="_xlnm.Print_Area" localSheetId="4">'OK - Oceľové konštrukcie'!$C$4:$J$76,'OK - Oceľové konštrukcie'!$C$109:$J$163</definedName>
    <definedName name="_xlnm.Print_Titles" localSheetId="4">'OK - Oceľové konštrukcie'!$123:$123</definedName>
    <definedName name="_xlnm._FilterDatabase" localSheetId="5" hidden="1">'ELI - Elektroinštalácie'!$C$121:$K$236</definedName>
    <definedName name="_xlnm.Print_Area" localSheetId="5">'ELI - Elektroinštalácie'!$C$4:$J$76,'ELI - Elektroinštalácie'!$C$107:$J$236</definedName>
    <definedName name="_xlnm.Print_Titles" localSheetId="5">'ELI - Elektroinštalácie'!$121:$121</definedName>
    <definedName name="_xlnm._FilterDatabase" localSheetId="6" hidden="1">'ZTI - Zdravotechnické inš...'!$C$127:$K$242</definedName>
    <definedName name="_xlnm.Print_Area" localSheetId="6">'ZTI - Zdravotechnické inš...'!$C$4:$J$76,'ZTI - Zdravotechnické inš...'!$C$113:$J$242</definedName>
    <definedName name="_xlnm.Print_Titles" localSheetId="6">'ZTI - Zdravotechnické inš...'!$127:$127</definedName>
    <definedName name="_xlnm._FilterDatabase" localSheetId="7" hidden="1">'ZTI - Zdravotechnické inš..._01'!$C$127:$K$194</definedName>
    <definedName name="_xlnm.Print_Area" localSheetId="7">'ZTI - Zdravotechnické inš..._01'!$C$4:$J$76,'ZTI - Zdravotechnické inš..._01'!$C$113:$J$194</definedName>
    <definedName name="_xlnm.Print_Titles" localSheetId="7">'ZTI - Zdravotechnické inš..._01'!$127:$127</definedName>
    <definedName name="_xlnm._FilterDatabase" localSheetId="8" hidden="1">'ZTI - Zdravotechnikcé inš...'!$C$127:$K$208</definedName>
    <definedName name="_xlnm.Print_Area" localSheetId="8">'ZTI - Zdravotechnikcé inš...'!$C$4:$J$76,'ZTI - Zdravotechnikcé inš...'!$C$113:$J$208</definedName>
    <definedName name="_xlnm.Print_Titles" localSheetId="8">'ZTI - Zdravotechnikcé inš...'!$127:$127</definedName>
  </definedNames>
  <calcPr/>
</workbook>
</file>

<file path=xl/calcChain.xml><?xml version="1.0" encoding="utf-8"?>
<calcChain xmlns="http://schemas.openxmlformats.org/spreadsheetml/2006/main">
  <c i="9" l="1" r="J39"/>
  <c r="J38"/>
  <c i="1" r="AY106"/>
  <c i="9" r="J37"/>
  <c i="1" r="AX106"/>
  <c i="9"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0"/>
  <c r="BH180"/>
  <c r="BG180"/>
  <c r="BE180"/>
  <c r="T180"/>
  <c r="T179"/>
  <c r="R180"/>
  <c r="R179"/>
  <c r="P180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J125"/>
  <c r="J124"/>
  <c r="F124"/>
  <c r="F122"/>
  <c r="E120"/>
  <c r="J94"/>
  <c r="J93"/>
  <c r="F93"/>
  <c r="F91"/>
  <c r="E89"/>
  <c r="J20"/>
  <c r="E20"/>
  <c r="F125"/>
  <c r="J19"/>
  <c r="J14"/>
  <c r="J91"/>
  <c r="E7"/>
  <c r="E116"/>
  <c i="8" r="J39"/>
  <c r="J38"/>
  <c i="1" r="AY104"/>
  <c i="8" r="J37"/>
  <c i="1" r="AX104"/>
  <c i="8"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5"/>
  <c r="BH165"/>
  <c r="BG165"/>
  <c r="BE165"/>
  <c r="T165"/>
  <c r="T164"/>
  <c r="R165"/>
  <c r="R164"/>
  <c r="P165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6"/>
  <c r="BH146"/>
  <c r="BG146"/>
  <c r="BE146"/>
  <c r="T146"/>
  <c r="T145"/>
  <c r="R146"/>
  <c r="R145"/>
  <c r="P146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J125"/>
  <c r="J124"/>
  <c r="F124"/>
  <c r="F122"/>
  <c r="E120"/>
  <c r="J94"/>
  <c r="J93"/>
  <c r="F93"/>
  <c r="F91"/>
  <c r="E89"/>
  <c r="J20"/>
  <c r="E20"/>
  <c r="F125"/>
  <c r="J19"/>
  <c r="J14"/>
  <c r="J91"/>
  <c r="E7"/>
  <c r="E116"/>
  <c i="7" r="J39"/>
  <c r="J38"/>
  <c i="1" r="AY102"/>
  <c i="7" r="J37"/>
  <c i="1" r="AX102"/>
  <c i="7" r="BI242"/>
  <c r="BH242"/>
  <c r="BG242"/>
  <c r="BE242"/>
  <c r="T242"/>
  <c r="R242"/>
  <c r="P242"/>
  <c r="BI241"/>
  <c r="BH241"/>
  <c r="BG241"/>
  <c r="BE241"/>
  <c r="T241"/>
  <c r="R241"/>
  <c r="P241"/>
  <c r="BI240"/>
  <c r="BH240"/>
  <c r="BG240"/>
  <c r="BE240"/>
  <c r="T240"/>
  <c r="R240"/>
  <c r="P240"/>
  <c r="BI239"/>
  <c r="BH239"/>
  <c r="BG239"/>
  <c r="BE239"/>
  <c r="T239"/>
  <c r="R239"/>
  <c r="P239"/>
  <c r="BI238"/>
  <c r="BH238"/>
  <c r="BG238"/>
  <c r="BE238"/>
  <c r="T238"/>
  <c r="R238"/>
  <c r="P238"/>
  <c r="BI236"/>
  <c r="BH236"/>
  <c r="BG236"/>
  <c r="BE236"/>
  <c r="T236"/>
  <c r="T235"/>
  <c r="R236"/>
  <c r="R235"/>
  <c r="P236"/>
  <c r="P235"/>
  <c r="BI234"/>
  <c r="BH234"/>
  <c r="BG234"/>
  <c r="BE234"/>
  <c r="T234"/>
  <c r="R234"/>
  <c r="P234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9"/>
  <c r="BH229"/>
  <c r="BG229"/>
  <c r="BE229"/>
  <c r="T229"/>
  <c r="R229"/>
  <c r="P229"/>
  <c r="BI228"/>
  <c r="BH228"/>
  <c r="BG228"/>
  <c r="BE228"/>
  <c r="T228"/>
  <c r="R228"/>
  <c r="P228"/>
  <c r="BI227"/>
  <c r="BH227"/>
  <c r="BG227"/>
  <c r="BE227"/>
  <c r="T227"/>
  <c r="R227"/>
  <c r="P227"/>
  <c r="BI226"/>
  <c r="BH226"/>
  <c r="BG226"/>
  <c r="BE226"/>
  <c r="T226"/>
  <c r="R226"/>
  <c r="P226"/>
  <c r="BI225"/>
  <c r="BH225"/>
  <c r="BG225"/>
  <c r="BE225"/>
  <c r="T225"/>
  <c r="R225"/>
  <c r="P225"/>
  <c r="BI224"/>
  <c r="BH224"/>
  <c r="BG224"/>
  <c r="BE224"/>
  <c r="T224"/>
  <c r="R224"/>
  <c r="P224"/>
  <c r="BI223"/>
  <c r="BH223"/>
  <c r="BG223"/>
  <c r="BE223"/>
  <c r="T223"/>
  <c r="R223"/>
  <c r="P223"/>
  <c r="BI222"/>
  <c r="BH222"/>
  <c r="BG222"/>
  <c r="BE222"/>
  <c r="T222"/>
  <c r="R222"/>
  <c r="P222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2"/>
  <c r="BH212"/>
  <c r="BG212"/>
  <c r="BE212"/>
  <c r="T212"/>
  <c r="R212"/>
  <c r="P212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4"/>
  <c r="BH134"/>
  <c r="BG134"/>
  <c r="BE134"/>
  <c r="T134"/>
  <c r="R134"/>
  <c r="P134"/>
  <c r="BI133"/>
  <c r="BH133"/>
  <c r="BG133"/>
  <c r="BE133"/>
  <c r="T133"/>
  <c r="R133"/>
  <c r="P133"/>
  <c r="BI131"/>
  <c r="BH131"/>
  <c r="BG131"/>
  <c r="BE131"/>
  <c r="T131"/>
  <c r="R131"/>
  <c r="P131"/>
  <c r="BI130"/>
  <c r="BH130"/>
  <c r="BG130"/>
  <c r="BE130"/>
  <c r="T130"/>
  <c r="R130"/>
  <c r="P130"/>
  <c r="J125"/>
  <c r="J124"/>
  <c r="F124"/>
  <c r="F122"/>
  <c r="E120"/>
  <c r="J94"/>
  <c r="J93"/>
  <c r="F93"/>
  <c r="F91"/>
  <c r="E89"/>
  <c r="J20"/>
  <c r="E20"/>
  <c r="F94"/>
  <c r="J19"/>
  <c r="J14"/>
  <c r="J91"/>
  <c r="E7"/>
  <c r="E85"/>
  <c i="6" r="J39"/>
  <c r="J38"/>
  <c i="1" r="AY101"/>
  <c i="6" r="J37"/>
  <c i="1" r="AX101"/>
  <c i="6" r="BI236"/>
  <c r="BH236"/>
  <c r="BG236"/>
  <c r="BE236"/>
  <c r="T236"/>
  <c r="R236"/>
  <c r="P236"/>
  <c r="BI235"/>
  <c r="BH235"/>
  <c r="BG235"/>
  <c r="BE235"/>
  <c r="T235"/>
  <c r="R235"/>
  <c r="P235"/>
  <c r="BI234"/>
  <c r="BH234"/>
  <c r="BG234"/>
  <c r="BE234"/>
  <c r="T234"/>
  <c r="R234"/>
  <c r="P234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9"/>
  <c r="BH229"/>
  <c r="BG229"/>
  <c r="BE229"/>
  <c r="T229"/>
  <c r="R229"/>
  <c r="P229"/>
  <c r="BI228"/>
  <c r="BH228"/>
  <c r="BG228"/>
  <c r="BE228"/>
  <c r="T228"/>
  <c r="R228"/>
  <c r="P228"/>
  <c r="BI227"/>
  <c r="BH227"/>
  <c r="BG227"/>
  <c r="BE227"/>
  <c r="T227"/>
  <c r="R227"/>
  <c r="P227"/>
  <c r="BI226"/>
  <c r="BH226"/>
  <c r="BG226"/>
  <c r="BE226"/>
  <c r="T226"/>
  <c r="R226"/>
  <c r="P226"/>
  <c r="BI225"/>
  <c r="BH225"/>
  <c r="BG225"/>
  <c r="BE225"/>
  <c r="T225"/>
  <c r="R225"/>
  <c r="P225"/>
  <c r="BI224"/>
  <c r="BH224"/>
  <c r="BG224"/>
  <c r="BE224"/>
  <c r="T224"/>
  <c r="R224"/>
  <c r="P224"/>
  <c r="BI223"/>
  <c r="BH223"/>
  <c r="BG223"/>
  <c r="BE223"/>
  <c r="T223"/>
  <c r="R223"/>
  <c r="P223"/>
  <c r="BI222"/>
  <c r="BH222"/>
  <c r="BG222"/>
  <c r="BE222"/>
  <c r="T222"/>
  <c r="R222"/>
  <c r="P222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2"/>
  <c r="BH212"/>
  <c r="BG212"/>
  <c r="BE212"/>
  <c r="T212"/>
  <c r="R212"/>
  <c r="P212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BI125"/>
  <c r="BH125"/>
  <c r="BG125"/>
  <c r="BE125"/>
  <c r="T125"/>
  <c r="R125"/>
  <c r="P125"/>
  <c r="BI124"/>
  <c r="BH124"/>
  <c r="BG124"/>
  <c r="BE124"/>
  <c r="T124"/>
  <c r="R124"/>
  <c r="P124"/>
  <c r="J119"/>
  <c r="F119"/>
  <c r="F116"/>
  <c r="E114"/>
  <c r="J94"/>
  <c r="F94"/>
  <c r="F91"/>
  <c r="E89"/>
  <c r="J23"/>
  <c r="E23"/>
  <c r="J93"/>
  <c r="J22"/>
  <c r="J17"/>
  <c r="E17"/>
  <c r="F93"/>
  <c r="J16"/>
  <c r="J14"/>
  <c r="J116"/>
  <c r="E7"/>
  <c r="E110"/>
  <c i="5" r="J39"/>
  <c r="J38"/>
  <c i="1" r="AY100"/>
  <c i="5" r="J37"/>
  <c i="1" r="AX100"/>
  <c i="5"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0"/>
  <c r="BH150"/>
  <c r="BG150"/>
  <c r="BE150"/>
  <c r="T150"/>
  <c r="R150"/>
  <c r="P150"/>
  <c r="BI145"/>
  <c r="BH145"/>
  <c r="BG145"/>
  <c r="BE145"/>
  <c r="T145"/>
  <c r="R145"/>
  <c r="P145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4"/>
  <c r="BH134"/>
  <c r="BG134"/>
  <c r="BE134"/>
  <c r="T134"/>
  <c r="R134"/>
  <c r="P134"/>
  <c r="BI127"/>
  <c r="BH127"/>
  <c r="BG127"/>
  <c r="BE127"/>
  <c r="T127"/>
  <c r="T126"/>
  <c r="T125"/>
  <c r="R127"/>
  <c r="R126"/>
  <c r="R125"/>
  <c r="P127"/>
  <c r="P126"/>
  <c r="P125"/>
  <c r="J121"/>
  <c r="J120"/>
  <c r="F120"/>
  <c r="F118"/>
  <c r="E116"/>
  <c r="J94"/>
  <c r="J93"/>
  <c r="F93"/>
  <c r="F91"/>
  <c r="E89"/>
  <c r="J20"/>
  <c r="E20"/>
  <c r="F94"/>
  <c r="J19"/>
  <c r="J14"/>
  <c r="J118"/>
  <c r="E7"/>
  <c r="E112"/>
  <c i="4" r="J39"/>
  <c r="J38"/>
  <c i="1" r="AY99"/>
  <c i="4" r="J37"/>
  <c i="1" r="AX99"/>
  <c i="4" r="BI188"/>
  <c r="BH188"/>
  <c r="BG188"/>
  <c r="BE188"/>
  <c r="T188"/>
  <c r="T187"/>
  <c r="R188"/>
  <c r="R187"/>
  <c r="P188"/>
  <c r="P187"/>
  <c r="BI176"/>
  <c r="BH176"/>
  <c r="BG176"/>
  <c r="BE176"/>
  <c r="T176"/>
  <c r="T175"/>
  <c r="R176"/>
  <c r="R175"/>
  <c r="P176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0"/>
  <c r="BH160"/>
  <c r="BG160"/>
  <c r="BE160"/>
  <c r="T160"/>
  <c r="R160"/>
  <c r="P160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1"/>
  <c r="BH151"/>
  <c r="BG151"/>
  <c r="BE151"/>
  <c r="T151"/>
  <c r="R151"/>
  <c r="P151"/>
  <c r="BI149"/>
  <c r="BH149"/>
  <c r="BG149"/>
  <c r="BE149"/>
  <c r="T149"/>
  <c r="R149"/>
  <c r="P149"/>
  <c r="BI148"/>
  <c r="BH148"/>
  <c r="BG148"/>
  <c r="BE148"/>
  <c r="T148"/>
  <c r="R148"/>
  <c r="P148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29"/>
  <c r="BH129"/>
  <c r="BG129"/>
  <c r="BE129"/>
  <c r="T129"/>
  <c r="R129"/>
  <c r="P129"/>
  <c r="J123"/>
  <c r="J122"/>
  <c r="F122"/>
  <c r="F120"/>
  <c r="E118"/>
  <c r="J94"/>
  <c r="J93"/>
  <c r="F93"/>
  <c r="F91"/>
  <c r="E89"/>
  <c r="J20"/>
  <c r="E20"/>
  <c r="F94"/>
  <c r="J19"/>
  <c r="J14"/>
  <c r="J91"/>
  <c r="E7"/>
  <c r="E114"/>
  <c i="3" r="J41"/>
  <c r="J40"/>
  <c i="1" r="AY98"/>
  <c i="3" r="J39"/>
  <c i="1" r="AX98"/>
  <c i="3" r="BI808"/>
  <c r="BH808"/>
  <c r="BG808"/>
  <c r="BE808"/>
  <c r="T808"/>
  <c r="R808"/>
  <c r="P808"/>
  <c r="BI804"/>
  <c r="BH804"/>
  <c r="BG804"/>
  <c r="BE804"/>
  <c r="T804"/>
  <c r="R804"/>
  <c r="P804"/>
  <c r="BI800"/>
  <c r="BH800"/>
  <c r="BG800"/>
  <c r="BE800"/>
  <c r="T800"/>
  <c r="R800"/>
  <c r="P800"/>
  <c r="BI799"/>
  <c r="BH799"/>
  <c r="BG799"/>
  <c r="BE799"/>
  <c r="T799"/>
  <c r="R799"/>
  <c r="P799"/>
  <c r="BI798"/>
  <c r="BH798"/>
  <c r="BG798"/>
  <c r="BE798"/>
  <c r="T798"/>
  <c r="R798"/>
  <c r="P798"/>
  <c r="BI797"/>
  <c r="BH797"/>
  <c r="BG797"/>
  <c r="BE797"/>
  <c r="T797"/>
  <c r="R797"/>
  <c r="P797"/>
  <c r="BI796"/>
  <c r="BH796"/>
  <c r="BG796"/>
  <c r="BE796"/>
  <c r="T796"/>
  <c r="R796"/>
  <c r="P796"/>
  <c r="BI795"/>
  <c r="BH795"/>
  <c r="BG795"/>
  <c r="BE795"/>
  <c r="T795"/>
  <c r="R795"/>
  <c r="P795"/>
  <c r="BI794"/>
  <c r="BH794"/>
  <c r="BG794"/>
  <c r="BE794"/>
  <c r="T794"/>
  <c r="R794"/>
  <c r="P794"/>
  <c r="BI793"/>
  <c r="BH793"/>
  <c r="BG793"/>
  <c r="BE793"/>
  <c r="T793"/>
  <c r="R793"/>
  <c r="P793"/>
  <c r="BI792"/>
  <c r="BH792"/>
  <c r="BG792"/>
  <c r="BE792"/>
  <c r="T792"/>
  <c r="R792"/>
  <c r="P792"/>
  <c r="BI791"/>
  <c r="BH791"/>
  <c r="BG791"/>
  <c r="BE791"/>
  <c r="T791"/>
  <c r="R791"/>
  <c r="P791"/>
  <c r="BI788"/>
  <c r="BH788"/>
  <c r="BG788"/>
  <c r="BE788"/>
  <c r="T788"/>
  <c r="T787"/>
  <c r="R788"/>
  <c r="R787"/>
  <c r="P788"/>
  <c r="P787"/>
  <c r="BI782"/>
  <c r="BH782"/>
  <c r="BG782"/>
  <c r="BE782"/>
  <c r="T782"/>
  <c r="R782"/>
  <c r="P782"/>
  <c r="BI778"/>
  <c r="BH778"/>
  <c r="BG778"/>
  <c r="BE778"/>
  <c r="T778"/>
  <c r="R778"/>
  <c r="P778"/>
  <c r="BI774"/>
  <c r="BH774"/>
  <c r="BG774"/>
  <c r="BE774"/>
  <c r="T774"/>
  <c r="R774"/>
  <c r="P774"/>
  <c r="BI770"/>
  <c r="BH770"/>
  <c r="BG770"/>
  <c r="BE770"/>
  <c r="T770"/>
  <c r="R770"/>
  <c r="P770"/>
  <c r="BI768"/>
  <c r="BH768"/>
  <c r="BG768"/>
  <c r="BE768"/>
  <c r="T768"/>
  <c r="R768"/>
  <c r="P768"/>
  <c r="BI764"/>
  <c r="BH764"/>
  <c r="BG764"/>
  <c r="BE764"/>
  <c r="T764"/>
  <c r="R764"/>
  <c r="P764"/>
  <c r="BI760"/>
  <c r="BH760"/>
  <c r="BG760"/>
  <c r="BE760"/>
  <c r="T760"/>
  <c r="R760"/>
  <c r="P760"/>
  <c r="BI752"/>
  <c r="BH752"/>
  <c r="BG752"/>
  <c r="BE752"/>
  <c r="T752"/>
  <c r="R752"/>
  <c r="P752"/>
  <c r="BI748"/>
  <c r="BH748"/>
  <c r="BG748"/>
  <c r="BE748"/>
  <c r="T748"/>
  <c r="R748"/>
  <c r="P748"/>
  <c r="BI744"/>
  <c r="BH744"/>
  <c r="BG744"/>
  <c r="BE744"/>
  <c r="T744"/>
  <c r="R744"/>
  <c r="P744"/>
  <c r="BI734"/>
  <c r="BH734"/>
  <c r="BG734"/>
  <c r="BE734"/>
  <c r="T734"/>
  <c r="R734"/>
  <c r="P734"/>
  <c r="BI724"/>
  <c r="BH724"/>
  <c r="BG724"/>
  <c r="BE724"/>
  <c r="T724"/>
  <c r="R724"/>
  <c r="P724"/>
  <c r="BI722"/>
  <c r="BH722"/>
  <c r="BG722"/>
  <c r="BE722"/>
  <c r="T722"/>
  <c r="R722"/>
  <c r="P722"/>
  <c r="BI718"/>
  <c r="BH718"/>
  <c r="BG718"/>
  <c r="BE718"/>
  <c r="T718"/>
  <c r="R718"/>
  <c r="P718"/>
  <c r="BI712"/>
  <c r="BH712"/>
  <c r="BG712"/>
  <c r="BE712"/>
  <c r="T712"/>
  <c r="R712"/>
  <c r="P712"/>
  <c r="BI710"/>
  <c r="BH710"/>
  <c r="BG710"/>
  <c r="BE710"/>
  <c r="T710"/>
  <c r="R710"/>
  <c r="P710"/>
  <c r="BI709"/>
  <c r="BH709"/>
  <c r="BG709"/>
  <c r="BE709"/>
  <c r="T709"/>
  <c r="R709"/>
  <c r="P709"/>
  <c r="BI708"/>
  <c r="BH708"/>
  <c r="BG708"/>
  <c r="BE708"/>
  <c r="T708"/>
  <c r="R708"/>
  <c r="P708"/>
  <c r="BI707"/>
  <c r="BH707"/>
  <c r="BG707"/>
  <c r="BE707"/>
  <c r="T707"/>
  <c r="R707"/>
  <c r="P707"/>
  <c r="BI705"/>
  <c r="BH705"/>
  <c r="BG705"/>
  <c r="BE705"/>
  <c r="T705"/>
  <c r="R705"/>
  <c r="P705"/>
  <c r="BI699"/>
  <c r="BH699"/>
  <c r="BG699"/>
  <c r="BE699"/>
  <c r="T699"/>
  <c r="R699"/>
  <c r="P699"/>
  <c r="BI695"/>
  <c r="BH695"/>
  <c r="BG695"/>
  <c r="BE695"/>
  <c r="T695"/>
  <c r="R695"/>
  <c r="P695"/>
  <c r="BI691"/>
  <c r="BH691"/>
  <c r="BG691"/>
  <c r="BE691"/>
  <c r="T691"/>
  <c r="R691"/>
  <c r="P691"/>
  <c r="BI685"/>
  <c r="BH685"/>
  <c r="BG685"/>
  <c r="BE685"/>
  <c r="T685"/>
  <c r="R685"/>
  <c r="P685"/>
  <c r="BI684"/>
  <c r="BH684"/>
  <c r="BG684"/>
  <c r="BE684"/>
  <c r="T684"/>
  <c r="R684"/>
  <c r="P684"/>
  <c r="BI683"/>
  <c r="BH683"/>
  <c r="BG683"/>
  <c r="BE683"/>
  <c r="T683"/>
  <c r="R683"/>
  <c r="P683"/>
  <c r="BI677"/>
  <c r="BH677"/>
  <c r="BG677"/>
  <c r="BE677"/>
  <c r="T677"/>
  <c r="R677"/>
  <c r="P677"/>
  <c r="BI676"/>
  <c r="BH676"/>
  <c r="BG676"/>
  <c r="BE676"/>
  <c r="T676"/>
  <c r="R676"/>
  <c r="P676"/>
  <c r="BI672"/>
  <c r="BH672"/>
  <c r="BG672"/>
  <c r="BE672"/>
  <c r="T672"/>
  <c r="R672"/>
  <c r="P672"/>
  <c r="BI671"/>
  <c r="BH671"/>
  <c r="BG671"/>
  <c r="BE671"/>
  <c r="T671"/>
  <c r="R671"/>
  <c r="P671"/>
  <c r="BI670"/>
  <c r="BH670"/>
  <c r="BG670"/>
  <c r="BE670"/>
  <c r="T670"/>
  <c r="R670"/>
  <c r="P670"/>
  <c r="BI665"/>
  <c r="BH665"/>
  <c r="BG665"/>
  <c r="BE665"/>
  <c r="T665"/>
  <c r="R665"/>
  <c r="P665"/>
  <c r="BI664"/>
  <c r="BH664"/>
  <c r="BG664"/>
  <c r="BE664"/>
  <c r="T664"/>
  <c r="R664"/>
  <c r="P664"/>
  <c r="BI659"/>
  <c r="BH659"/>
  <c r="BG659"/>
  <c r="BE659"/>
  <c r="T659"/>
  <c r="R659"/>
  <c r="P659"/>
  <c r="BI658"/>
  <c r="BH658"/>
  <c r="BG658"/>
  <c r="BE658"/>
  <c r="T658"/>
  <c r="R658"/>
  <c r="P658"/>
  <c r="BI655"/>
  <c r="BH655"/>
  <c r="BG655"/>
  <c r="BE655"/>
  <c r="T655"/>
  <c r="R655"/>
  <c r="P655"/>
  <c r="BI654"/>
  <c r="BH654"/>
  <c r="BG654"/>
  <c r="BE654"/>
  <c r="T654"/>
  <c r="R654"/>
  <c r="P654"/>
  <c r="BI650"/>
  <c r="BH650"/>
  <c r="BG650"/>
  <c r="BE650"/>
  <c r="T650"/>
  <c r="R650"/>
  <c r="P650"/>
  <c r="BI649"/>
  <c r="BH649"/>
  <c r="BG649"/>
  <c r="BE649"/>
  <c r="T649"/>
  <c r="R649"/>
  <c r="P649"/>
  <c r="BI645"/>
  <c r="BH645"/>
  <c r="BG645"/>
  <c r="BE645"/>
  <c r="T645"/>
  <c r="R645"/>
  <c r="P645"/>
  <c r="BI643"/>
  <c r="BH643"/>
  <c r="BG643"/>
  <c r="BE643"/>
  <c r="T643"/>
  <c r="R643"/>
  <c r="P643"/>
  <c r="BI642"/>
  <c r="BH642"/>
  <c r="BG642"/>
  <c r="BE642"/>
  <c r="T642"/>
  <c r="R642"/>
  <c r="P642"/>
  <c r="BI638"/>
  <c r="BH638"/>
  <c r="BG638"/>
  <c r="BE638"/>
  <c r="T638"/>
  <c r="R638"/>
  <c r="P638"/>
  <c r="BI636"/>
  <c r="BH636"/>
  <c r="BG636"/>
  <c r="BE636"/>
  <c r="T636"/>
  <c r="R636"/>
  <c r="P636"/>
  <c r="BI632"/>
  <c r="BH632"/>
  <c r="BG632"/>
  <c r="BE632"/>
  <c r="T632"/>
  <c r="R632"/>
  <c r="P632"/>
  <c r="BI630"/>
  <c r="BH630"/>
  <c r="BG630"/>
  <c r="BE630"/>
  <c r="T630"/>
  <c r="R630"/>
  <c r="P630"/>
  <c r="BI626"/>
  <c r="BH626"/>
  <c r="BG626"/>
  <c r="BE626"/>
  <c r="T626"/>
  <c r="R626"/>
  <c r="P626"/>
  <c r="BI625"/>
  <c r="BH625"/>
  <c r="BG625"/>
  <c r="BE625"/>
  <c r="T625"/>
  <c r="R625"/>
  <c r="P625"/>
  <c r="BI621"/>
  <c r="BH621"/>
  <c r="BG621"/>
  <c r="BE621"/>
  <c r="T621"/>
  <c r="R621"/>
  <c r="P621"/>
  <c r="BI620"/>
  <c r="BH620"/>
  <c r="BG620"/>
  <c r="BE620"/>
  <c r="T620"/>
  <c r="R620"/>
  <c r="P620"/>
  <c r="BI616"/>
  <c r="BH616"/>
  <c r="BG616"/>
  <c r="BE616"/>
  <c r="T616"/>
  <c r="R616"/>
  <c r="P616"/>
  <c r="BI615"/>
  <c r="BH615"/>
  <c r="BG615"/>
  <c r="BE615"/>
  <c r="T615"/>
  <c r="R615"/>
  <c r="P615"/>
  <c r="BI612"/>
  <c r="BH612"/>
  <c r="BG612"/>
  <c r="BE612"/>
  <c r="T612"/>
  <c r="R612"/>
  <c r="P612"/>
  <c r="BI611"/>
  <c r="BH611"/>
  <c r="BG611"/>
  <c r="BE611"/>
  <c r="T611"/>
  <c r="R611"/>
  <c r="P611"/>
  <c r="BI607"/>
  <c r="BH607"/>
  <c r="BG607"/>
  <c r="BE607"/>
  <c r="T607"/>
  <c r="R607"/>
  <c r="P607"/>
  <c r="BI603"/>
  <c r="BH603"/>
  <c r="BG603"/>
  <c r="BE603"/>
  <c r="T603"/>
  <c r="R603"/>
  <c r="P603"/>
  <c r="BI599"/>
  <c r="BH599"/>
  <c r="BG599"/>
  <c r="BE599"/>
  <c r="T599"/>
  <c r="R599"/>
  <c r="P599"/>
  <c r="BI597"/>
  <c r="BH597"/>
  <c r="BG597"/>
  <c r="BE597"/>
  <c r="T597"/>
  <c r="R597"/>
  <c r="P597"/>
  <c r="BI593"/>
  <c r="BH593"/>
  <c r="BG593"/>
  <c r="BE593"/>
  <c r="T593"/>
  <c r="R593"/>
  <c r="P593"/>
  <c r="BI582"/>
  <c r="BH582"/>
  <c r="BG582"/>
  <c r="BE582"/>
  <c r="T582"/>
  <c r="R582"/>
  <c r="P582"/>
  <c r="BI577"/>
  <c r="BH577"/>
  <c r="BG577"/>
  <c r="BE577"/>
  <c r="T577"/>
  <c r="R577"/>
  <c r="P577"/>
  <c r="BI573"/>
  <c r="BH573"/>
  <c r="BG573"/>
  <c r="BE573"/>
  <c r="T573"/>
  <c r="R573"/>
  <c r="P573"/>
  <c r="BI569"/>
  <c r="BH569"/>
  <c r="BG569"/>
  <c r="BE569"/>
  <c r="T569"/>
  <c r="R569"/>
  <c r="P569"/>
  <c r="BI565"/>
  <c r="BH565"/>
  <c r="BG565"/>
  <c r="BE565"/>
  <c r="T565"/>
  <c r="R565"/>
  <c r="P565"/>
  <c r="BI561"/>
  <c r="BH561"/>
  <c r="BG561"/>
  <c r="BE561"/>
  <c r="T561"/>
  <c r="R561"/>
  <c r="P561"/>
  <c r="BI557"/>
  <c r="BH557"/>
  <c r="BG557"/>
  <c r="BE557"/>
  <c r="T557"/>
  <c r="R557"/>
  <c r="P557"/>
  <c r="BI552"/>
  <c r="BH552"/>
  <c r="BG552"/>
  <c r="BE552"/>
  <c r="T552"/>
  <c r="R552"/>
  <c r="P552"/>
  <c r="BI548"/>
  <c r="BH548"/>
  <c r="BG548"/>
  <c r="BE548"/>
  <c r="T548"/>
  <c r="R548"/>
  <c r="P548"/>
  <c r="BI545"/>
  <c r="BH545"/>
  <c r="BG545"/>
  <c r="BE545"/>
  <c r="T545"/>
  <c r="R545"/>
  <c r="P545"/>
  <c r="BI544"/>
  <c r="BH544"/>
  <c r="BG544"/>
  <c r="BE544"/>
  <c r="T544"/>
  <c r="R544"/>
  <c r="P544"/>
  <c r="BI536"/>
  <c r="BH536"/>
  <c r="BG536"/>
  <c r="BE536"/>
  <c r="T536"/>
  <c r="R536"/>
  <c r="P536"/>
  <c r="BI532"/>
  <c r="BH532"/>
  <c r="BG532"/>
  <c r="BE532"/>
  <c r="T532"/>
  <c r="R532"/>
  <c r="P532"/>
  <c r="BI528"/>
  <c r="BH528"/>
  <c r="BG528"/>
  <c r="BE528"/>
  <c r="T528"/>
  <c r="R528"/>
  <c r="P528"/>
  <c r="BI524"/>
  <c r="BH524"/>
  <c r="BG524"/>
  <c r="BE524"/>
  <c r="T524"/>
  <c r="R524"/>
  <c r="P524"/>
  <c r="BI522"/>
  <c r="BH522"/>
  <c r="BG522"/>
  <c r="BE522"/>
  <c r="T522"/>
  <c r="R522"/>
  <c r="P522"/>
  <c r="BI518"/>
  <c r="BH518"/>
  <c r="BG518"/>
  <c r="BE518"/>
  <c r="T518"/>
  <c r="R518"/>
  <c r="P518"/>
  <c r="BI514"/>
  <c r="BH514"/>
  <c r="BG514"/>
  <c r="BE514"/>
  <c r="T514"/>
  <c r="R514"/>
  <c r="P514"/>
  <c r="BI510"/>
  <c r="BH510"/>
  <c r="BG510"/>
  <c r="BE510"/>
  <c r="T510"/>
  <c r="R510"/>
  <c r="P510"/>
  <c r="BI506"/>
  <c r="BH506"/>
  <c r="BG506"/>
  <c r="BE506"/>
  <c r="T506"/>
  <c r="R506"/>
  <c r="P506"/>
  <c r="BI502"/>
  <c r="BH502"/>
  <c r="BG502"/>
  <c r="BE502"/>
  <c r="T502"/>
  <c r="R502"/>
  <c r="P502"/>
  <c r="BI501"/>
  <c r="BH501"/>
  <c r="BG501"/>
  <c r="BE501"/>
  <c r="T501"/>
  <c r="R501"/>
  <c r="P501"/>
  <c r="BI500"/>
  <c r="BH500"/>
  <c r="BG500"/>
  <c r="BE500"/>
  <c r="T500"/>
  <c r="R500"/>
  <c r="P500"/>
  <c r="BI496"/>
  <c r="BH496"/>
  <c r="BG496"/>
  <c r="BE496"/>
  <c r="T496"/>
  <c r="R496"/>
  <c r="P496"/>
  <c r="BI492"/>
  <c r="BH492"/>
  <c r="BG492"/>
  <c r="BE492"/>
  <c r="T492"/>
  <c r="R492"/>
  <c r="P492"/>
  <c r="BI488"/>
  <c r="BH488"/>
  <c r="BG488"/>
  <c r="BE488"/>
  <c r="T488"/>
  <c r="R488"/>
  <c r="P488"/>
  <c r="BI484"/>
  <c r="BH484"/>
  <c r="BG484"/>
  <c r="BE484"/>
  <c r="T484"/>
  <c r="R484"/>
  <c r="P484"/>
  <c r="BI480"/>
  <c r="BH480"/>
  <c r="BG480"/>
  <c r="BE480"/>
  <c r="T480"/>
  <c r="R480"/>
  <c r="P480"/>
  <c r="BI475"/>
  <c r="BH475"/>
  <c r="BG475"/>
  <c r="BE475"/>
  <c r="T475"/>
  <c r="R475"/>
  <c r="P475"/>
  <c r="BI472"/>
  <c r="BH472"/>
  <c r="BG472"/>
  <c r="BE472"/>
  <c r="T472"/>
  <c r="R472"/>
  <c r="P472"/>
  <c r="BI466"/>
  <c r="BH466"/>
  <c r="BG466"/>
  <c r="BE466"/>
  <c r="T466"/>
  <c r="R466"/>
  <c r="P466"/>
  <c r="BI455"/>
  <c r="BH455"/>
  <c r="BG455"/>
  <c r="BE455"/>
  <c r="T455"/>
  <c r="R455"/>
  <c r="P455"/>
  <c r="BI451"/>
  <c r="BH451"/>
  <c r="BG451"/>
  <c r="BE451"/>
  <c r="T451"/>
  <c r="R451"/>
  <c r="P451"/>
  <c r="BI447"/>
  <c r="BH447"/>
  <c r="BG447"/>
  <c r="BE447"/>
  <c r="T447"/>
  <c r="R447"/>
  <c r="P447"/>
  <c r="BI443"/>
  <c r="BH443"/>
  <c r="BG443"/>
  <c r="BE443"/>
  <c r="T443"/>
  <c r="R443"/>
  <c r="P443"/>
  <c r="BI439"/>
  <c r="BH439"/>
  <c r="BG439"/>
  <c r="BE439"/>
  <c r="T439"/>
  <c r="R439"/>
  <c r="P439"/>
  <c r="BI429"/>
  <c r="BH429"/>
  <c r="BG429"/>
  <c r="BE429"/>
  <c r="T429"/>
  <c r="R429"/>
  <c r="P429"/>
  <c r="BI419"/>
  <c r="BH419"/>
  <c r="BG419"/>
  <c r="BE419"/>
  <c r="T419"/>
  <c r="R419"/>
  <c r="P419"/>
  <c r="BI413"/>
  <c r="BH413"/>
  <c r="BG413"/>
  <c r="BE413"/>
  <c r="T413"/>
  <c r="R413"/>
  <c r="P413"/>
  <c r="BI406"/>
  <c r="BH406"/>
  <c r="BG406"/>
  <c r="BE406"/>
  <c r="T406"/>
  <c r="R406"/>
  <c r="P406"/>
  <c r="BI398"/>
  <c r="BH398"/>
  <c r="BG398"/>
  <c r="BE398"/>
  <c r="T398"/>
  <c r="R398"/>
  <c r="P398"/>
  <c r="BI390"/>
  <c r="BH390"/>
  <c r="BG390"/>
  <c r="BE390"/>
  <c r="T390"/>
  <c r="R390"/>
  <c r="P390"/>
  <c r="BI374"/>
  <c r="BH374"/>
  <c r="BG374"/>
  <c r="BE374"/>
  <c r="T374"/>
  <c r="R374"/>
  <c r="P374"/>
  <c r="BI370"/>
  <c r="BH370"/>
  <c r="BG370"/>
  <c r="BE370"/>
  <c r="T370"/>
  <c r="R370"/>
  <c r="P370"/>
  <c r="BI369"/>
  <c r="BH369"/>
  <c r="BG369"/>
  <c r="BE369"/>
  <c r="T369"/>
  <c r="R369"/>
  <c r="P369"/>
  <c r="BI365"/>
  <c r="BH365"/>
  <c r="BG365"/>
  <c r="BE365"/>
  <c r="T365"/>
  <c r="R365"/>
  <c r="P365"/>
  <c r="BI361"/>
  <c r="BH361"/>
  <c r="BG361"/>
  <c r="BE361"/>
  <c r="T361"/>
  <c r="R361"/>
  <c r="P361"/>
  <c r="BI357"/>
  <c r="BH357"/>
  <c r="BG357"/>
  <c r="BE357"/>
  <c r="T357"/>
  <c r="R357"/>
  <c r="P357"/>
  <c r="BI356"/>
  <c r="BH356"/>
  <c r="BG356"/>
  <c r="BE356"/>
  <c r="T356"/>
  <c r="R356"/>
  <c r="P356"/>
  <c r="BI352"/>
  <c r="BH352"/>
  <c r="BG352"/>
  <c r="BE352"/>
  <c r="T352"/>
  <c r="R352"/>
  <c r="P352"/>
  <c r="BI350"/>
  <c r="BH350"/>
  <c r="BG350"/>
  <c r="BE350"/>
  <c r="T350"/>
  <c r="R350"/>
  <c r="P350"/>
  <c r="BI346"/>
  <c r="BH346"/>
  <c r="BG346"/>
  <c r="BE346"/>
  <c r="T346"/>
  <c r="R346"/>
  <c r="P346"/>
  <c r="BI342"/>
  <c r="BH342"/>
  <c r="BG342"/>
  <c r="BE342"/>
  <c r="T342"/>
  <c r="R342"/>
  <c r="P342"/>
  <c r="BI338"/>
  <c r="BH338"/>
  <c r="BG338"/>
  <c r="BE338"/>
  <c r="T338"/>
  <c r="R338"/>
  <c r="P338"/>
  <c r="BI334"/>
  <c r="BH334"/>
  <c r="BG334"/>
  <c r="BE334"/>
  <c r="T334"/>
  <c r="R334"/>
  <c r="P334"/>
  <c r="BI329"/>
  <c r="BH329"/>
  <c r="BG329"/>
  <c r="BE329"/>
  <c r="T329"/>
  <c r="T328"/>
  <c r="R329"/>
  <c r="R328"/>
  <c r="P329"/>
  <c r="P328"/>
  <c r="BI327"/>
  <c r="BH327"/>
  <c r="BG327"/>
  <c r="BE327"/>
  <c r="T327"/>
  <c r="R327"/>
  <c r="P327"/>
  <c r="BI323"/>
  <c r="BH323"/>
  <c r="BG323"/>
  <c r="BE323"/>
  <c r="T323"/>
  <c r="R323"/>
  <c r="P323"/>
  <c r="BI322"/>
  <c r="BH322"/>
  <c r="BG322"/>
  <c r="BE322"/>
  <c r="T322"/>
  <c r="R322"/>
  <c r="P322"/>
  <c r="BI318"/>
  <c r="BH318"/>
  <c r="BG318"/>
  <c r="BE318"/>
  <c r="T318"/>
  <c r="R318"/>
  <c r="P318"/>
  <c r="BI305"/>
  <c r="BH305"/>
  <c r="BG305"/>
  <c r="BE305"/>
  <c r="T305"/>
  <c r="R305"/>
  <c r="P305"/>
  <c r="BI300"/>
  <c r="BH300"/>
  <c r="BG300"/>
  <c r="BE300"/>
  <c r="T300"/>
  <c r="R300"/>
  <c r="P300"/>
  <c r="BI289"/>
  <c r="BH289"/>
  <c r="BG289"/>
  <c r="BE289"/>
  <c r="T289"/>
  <c r="R289"/>
  <c r="P289"/>
  <c r="BI282"/>
  <c r="BH282"/>
  <c r="BG282"/>
  <c r="BE282"/>
  <c r="T282"/>
  <c r="R282"/>
  <c r="P282"/>
  <c r="BI278"/>
  <c r="BH278"/>
  <c r="BG278"/>
  <c r="BE278"/>
  <c r="T278"/>
  <c r="R278"/>
  <c r="P278"/>
  <c r="BI272"/>
  <c r="BH272"/>
  <c r="BG272"/>
  <c r="BE272"/>
  <c r="T272"/>
  <c r="R272"/>
  <c r="P272"/>
  <c r="BI267"/>
  <c r="BH267"/>
  <c r="BG267"/>
  <c r="BE267"/>
  <c r="T267"/>
  <c r="R267"/>
  <c r="P267"/>
  <c r="BI261"/>
  <c r="BH261"/>
  <c r="BG261"/>
  <c r="BE261"/>
  <c r="T261"/>
  <c r="R261"/>
  <c r="P261"/>
  <c r="BI260"/>
  <c r="BH260"/>
  <c r="BG260"/>
  <c r="BE260"/>
  <c r="T260"/>
  <c r="R260"/>
  <c r="P260"/>
  <c r="BI256"/>
  <c r="BH256"/>
  <c r="BG256"/>
  <c r="BE256"/>
  <c r="T256"/>
  <c r="R256"/>
  <c r="P256"/>
  <c r="BI255"/>
  <c r="BH255"/>
  <c r="BG255"/>
  <c r="BE255"/>
  <c r="T255"/>
  <c r="R255"/>
  <c r="P255"/>
  <c r="BI247"/>
  <c r="BH247"/>
  <c r="BG247"/>
  <c r="BE247"/>
  <c r="T247"/>
  <c r="R247"/>
  <c r="P247"/>
  <c r="BI239"/>
  <c r="BH239"/>
  <c r="BG239"/>
  <c r="BE239"/>
  <c r="T239"/>
  <c r="R239"/>
  <c r="P239"/>
  <c r="BI231"/>
  <c r="BH231"/>
  <c r="BG231"/>
  <c r="BE231"/>
  <c r="T231"/>
  <c r="R231"/>
  <c r="P231"/>
  <c r="BI230"/>
  <c r="BH230"/>
  <c r="BG230"/>
  <c r="BE230"/>
  <c r="T230"/>
  <c r="R230"/>
  <c r="P230"/>
  <c r="BI222"/>
  <c r="BH222"/>
  <c r="BG222"/>
  <c r="BE222"/>
  <c r="T222"/>
  <c r="R222"/>
  <c r="P222"/>
  <c r="BI217"/>
  <c r="BH217"/>
  <c r="BG217"/>
  <c r="BE217"/>
  <c r="T217"/>
  <c r="R217"/>
  <c r="P217"/>
  <c r="BI213"/>
  <c r="BH213"/>
  <c r="BG213"/>
  <c r="BE213"/>
  <c r="T213"/>
  <c r="R213"/>
  <c r="P213"/>
  <c r="BI212"/>
  <c r="BH212"/>
  <c r="BG212"/>
  <c r="BE212"/>
  <c r="T212"/>
  <c r="R212"/>
  <c r="P212"/>
  <c r="BI211"/>
  <c r="BH211"/>
  <c r="BG211"/>
  <c r="BE211"/>
  <c r="T211"/>
  <c r="R211"/>
  <c r="P211"/>
  <c r="BI209"/>
  <c r="BH209"/>
  <c r="BG209"/>
  <c r="BE209"/>
  <c r="T209"/>
  <c r="R209"/>
  <c r="P209"/>
  <c r="BI203"/>
  <c r="BH203"/>
  <c r="BG203"/>
  <c r="BE203"/>
  <c r="T203"/>
  <c r="R203"/>
  <c r="P203"/>
  <c r="BI199"/>
  <c r="BH199"/>
  <c r="BG199"/>
  <c r="BE199"/>
  <c r="T199"/>
  <c r="R199"/>
  <c r="P199"/>
  <c r="BI195"/>
  <c r="BH195"/>
  <c r="BG195"/>
  <c r="BE195"/>
  <c r="T195"/>
  <c r="R195"/>
  <c r="P195"/>
  <c r="BI191"/>
  <c r="BH191"/>
  <c r="BG191"/>
  <c r="BE191"/>
  <c r="T191"/>
  <c r="R191"/>
  <c r="P191"/>
  <c r="BI187"/>
  <c r="BH187"/>
  <c r="BG187"/>
  <c r="BE187"/>
  <c r="T187"/>
  <c r="R187"/>
  <c r="P187"/>
  <c r="BI183"/>
  <c r="BH183"/>
  <c r="BG183"/>
  <c r="BE183"/>
  <c r="T183"/>
  <c r="R183"/>
  <c r="P183"/>
  <c r="BI179"/>
  <c r="BH179"/>
  <c r="BG179"/>
  <c r="BE179"/>
  <c r="T179"/>
  <c r="R179"/>
  <c r="P179"/>
  <c r="BI175"/>
  <c r="BH175"/>
  <c r="BG175"/>
  <c r="BE175"/>
  <c r="T175"/>
  <c r="R175"/>
  <c r="P175"/>
  <c r="BI174"/>
  <c r="BH174"/>
  <c r="BG174"/>
  <c r="BE174"/>
  <c r="T174"/>
  <c r="R174"/>
  <c r="P174"/>
  <c r="BI169"/>
  <c r="BH169"/>
  <c r="BG169"/>
  <c r="BE169"/>
  <c r="T169"/>
  <c r="R169"/>
  <c r="P169"/>
  <c r="BI168"/>
  <c r="BH168"/>
  <c r="BG168"/>
  <c r="BE168"/>
  <c r="T168"/>
  <c r="R168"/>
  <c r="P168"/>
  <c r="BI162"/>
  <c r="BH162"/>
  <c r="BG162"/>
  <c r="BE162"/>
  <c r="T162"/>
  <c r="R162"/>
  <c r="P162"/>
  <c r="BI161"/>
  <c r="BH161"/>
  <c r="BG161"/>
  <c r="BE161"/>
  <c r="T161"/>
  <c r="R161"/>
  <c r="P161"/>
  <c r="BI151"/>
  <c r="BH151"/>
  <c r="BG151"/>
  <c r="BE151"/>
  <c r="T151"/>
  <c r="R151"/>
  <c r="P151"/>
  <c r="BI150"/>
  <c r="BH150"/>
  <c r="BG150"/>
  <c r="BE150"/>
  <c r="T150"/>
  <c r="R150"/>
  <c r="P150"/>
  <c r="BI146"/>
  <c r="BH146"/>
  <c r="BG146"/>
  <c r="BE146"/>
  <c r="T146"/>
  <c r="R146"/>
  <c r="P146"/>
  <c r="J140"/>
  <c r="J139"/>
  <c r="F139"/>
  <c r="F137"/>
  <c r="E135"/>
  <c r="J96"/>
  <c r="J95"/>
  <c r="F95"/>
  <c r="F93"/>
  <c r="E91"/>
  <c r="J22"/>
  <c r="E22"/>
  <c r="F140"/>
  <c r="J21"/>
  <c r="J16"/>
  <c r="J93"/>
  <c r="E7"/>
  <c r="E85"/>
  <c i="2" r="J41"/>
  <c r="J40"/>
  <c i="1" r="AY97"/>
  <c i="2" r="J39"/>
  <c i="1" r="AX97"/>
  <c i="2" r="BI270"/>
  <c r="BH270"/>
  <c r="BG270"/>
  <c r="BE270"/>
  <c r="T270"/>
  <c r="R270"/>
  <c r="P270"/>
  <c r="BI269"/>
  <c r="BH269"/>
  <c r="BG269"/>
  <c r="BE269"/>
  <c r="T269"/>
  <c r="R269"/>
  <c r="P269"/>
  <c r="BI264"/>
  <c r="BH264"/>
  <c r="BG264"/>
  <c r="BE264"/>
  <c r="T264"/>
  <c r="R264"/>
  <c r="P264"/>
  <c r="BI258"/>
  <c r="BH258"/>
  <c r="BG258"/>
  <c r="BE258"/>
  <c r="T258"/>
  <c r="T257"/>
  <c r="R258"/>
  <c r="R257"/>
  <c r="P258"/>
  <c r="P257"/>
  <c r="BI252"/>
  <c r="BH252"/>
  <c r="BG252"/>
  <c r="BE252"/>
  <c r="T252"/>
  <c r="R252"/>
  <c r="P252"/>
  <c r="BI248"/>
  <c r="BH248"/>
  <c r="BG248"/>
  <c r="BE248"/>
  <c r="T248"/>
  <c r="R248"/>
  <c r="P248"/>
  <c r="BI245"/>
  <c r="BH245"/>
  <c r="BG245"/>
  <c r="BE245"/>
  <c r="T245"/>
  <c r="R245"/>
  <c r="P245"/>
  <c r="BI241"/>
  <c r="BH241"/>
  <c r="BG241"/>
  <c r="BE241"/>
  <c r="T241"/>
  <c r="R241"/>
  <c r="P241"/>
  <c r="BI238"/>
  <c r="BH238"/>
  <c r="BG238"/>
  <c r="BE238"/>
  <c r="T238"/>
  <c r="R238"/>
  <c r="P238"/>
  <c r="BI235"/>
  <c r="BH235"/>
  <c r="BG235"/>
  <c r="BE235"/>
  <c r="T235"/>
  <c r="R235"/>
  <c r="P235"/>
  <c r="BI231"/>
  <c r="BH231"/>
  <c r="BG231"/>
  <c r="BE231"/>
  <c r="T231"/>
  <c r="R231"/>
  <c r="P231"/>
  <c r="BI227"/>
  <c r="BH227"/>
  <c r="BG227"/>
  <c r="BE227"/>
  <c r="T227"/>
  <c r="R227"/>
  <c r="P227"/>
  <c r="BI223"/>
  <c r="BH223"/>
  <c r="BG223"/>
  <c r="BE223"/>
  <c r="T223"/>
  <c r="R223"/>
  <c r="P223"/>
  <c r="BI219"/>
  <c r="BH219"/>
  <c r="BG219"/>
  <c r="BE219"/>
  <c r="T219"/>
  <c r="R219"/>
  <c r="P219"/>
  <c r="BI215"/>
  <c r="BH215"/>
  <c r="BG215"/>
  <c r="BE215"/>
  <c r="T215"/>
  <c r="R215"/>
  <c r="P215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196"/>
  <c r="BH196"/>
  <c r="BG196"/>
  <c r="BE196"/>
  <c r="T196"/>
  <c r="R196"/>
  <c r="P196"/>
  <c r="BI188"/>
  <c r="BH188"/>
  <c r="BG188"/>
  <c r="BE188"/>
  <c r="T188"/>
  <c r="R188"/>
  <c r="P188"/>
  <c r="BI184"/>
  <c r="BH184"/>
  <c r="BG184"/>
  <c r="BE184"/>
  <c r="T184"/>
  <c r="R184"/>
  <c r="P184"/>
  <c r="BI178"/>
  <c r="BH178"/>
  <c r="BG178"/>
  <c r="BE178"/>
  <c r="T178"/>
  <c r="R178"/>
  <c r="P178"/>
  <c r="BI174"/>
  <c r="BH174"/>
  <c r="BG174"/>
  <c r="BE174"/>
  <c r="T174"/>
  <c r="R174"/>
  <c r="P174"/>
  <c r="BI168"/>
  <c r="BH168"/>
  <c r="BG168"/>
  <c r="BE168"/>
  <c r="T168"/>
  <c r="R168"/>
  <c r="P168"/>
  <c r="BI164"/>
  <c r="BH164"/>
  <c r="BG164"/>
  <c r="BE164"/>
  <c r="T164"/>
  <c r="R164"/>
  <c r="P164"/>
  <c r="BI160"/>
  <c r="BH160"/>
  <c r="BG160"/>
  <c r="BE160"/>
  <c r="T160"/>
  <c r="R160"/>
  <c r="P160"/>
  <c r="BI159"/>
  <c r="BH159"/>
  <c r="BG159"/>
  <c r="BE159"/>
  <c r="T159"/>
  <c r="R159"/>
  <c r="P159"/>
  <c r="BI155"/>
  <c r="BH155"/>
  <c r="BG155"/>
  <c r="BE155"/>
  <c r="T155"/>
  <c r="R155"/>
  <c r="P155"/>
  <c r="BI150"/>
  <c r="BH150"/>
  <c r="BG150"/>
  <c r="BE150"/>
  <c r="T150"/>
  <c r="R150"/>
  <c r="P150"/>
  <c r="BI145"/>
  <c r="BH145"/>
  <c r="BG145"/>
  <c r="BE145"/>
  <c r="T145"/>
  <c r="R145"/>
  <c r="P145"/>
  <c r="BI141"/>
  <c r="BH141"/>
  <c r="BG141"/>
  <c r="BE141"/>
  <c r="T141"/>
  <c r="R141"/>
  <c r="P141"/>
  <c r="BI137"/>
  <c r="BH137"/>
  <c r="BG137"/>
  <c r="BE137"/>
  <c r="T137"/>
  <c r="R137"/>
  <c r="P137"/>
  <c r="BI133"/>
  <c r="BH133"/>
  <c r="BG133"/>
  <c r="BE133"/>
  <c r="T133"/>
  <c r="R133"/>
  <c r="P133"/>
  <c r="J127"/>
  <c r="J126"/>
  <c r="F126"/>
  <c r="F124"/>
  <c r="E122"/>
  <c r="J96"/>
  <c r="J95"/>
  <c r="F95"/>
  <c r="F93"/>
  <c r="E91"/>
  <c r="J22"/>
  <c r="E22"/>
  <c r="F127"/>
  <c r="J21"/>
  <c r="J16"/>
  <c r="J93"/>
  <c r="E7"/>
  <c r="E116"/>
  <c i="1" r="L90"/>
  <c r="AM90"/>
  <c r="AM89"/>
  <c r="L89"/>
  <c r="AM87"/>
  <c r="L87"/>
  <c r="L85"/>
  <c r="L84"/>
  <c i="2" r="BK258"/>
  <c r="J211"/>
  <c r="BK270"/>
  <c r="J231"/>
  <c r="BK168"/>
  <c r="J178"/>
  <c r="BK264"/>
  <c r="BK231"/>
  <c r="BK141"/>
  <c r="J227"/>
  <c r="J141"/>
  <c i="1" r="AS96"/>
  <c i="3" r="J793"/>
  <c r="BK764"/>
  <c r="BK671"/>
  <c r="J655"/>
  <c r="J630"/>
  <c r="J597"/>
  <c r="BK439"/>
  <c r="BK406"/>
  <c r="J334"/>
  <c r="BK289"/>
  <c r="BK272"/>
  <c r="BK222"/>
  <c r="BK183"/>
  <c r="BK774"/>
  <c r="J712"/>
  <c r="BK685"/>
  <c r="BK654"/>
  <c r="J528"/>
  <c r="J510"/>
  <c r="J429"/>
  <c r="BK338"/>
  <c r="J261"/>
  <c r="J187"/>
  <c r="J672"/>
  <c r="BK630"/>
  <c r="J552"/>
  <c r="BK369"/>
  <c r="J162"/>
  <c r="J611"/>
  <c r="J455"/>
  <c r="BK162"/>
  <c r="BK798"/>
  <c r="J724"/>
  <c r="J677"/>
  <c r="J659"/>
  <c r="J361"/>
  <c r="J282"/>
  <c r="J195"/>
  <c r="BK778"/>
  <c r="BK677"/>
  <c r="BK545"/>
  <c r="J439"/>
  <c r="J577"/>
  <c r="BK256"/>
  <c r="J146"/>
  <c r="BK748"/>
  <c r="BK621"/>
  <c r="BK603"/>
  <c r="BK532"/>
  <c r="J795"/>
  <c r="J683"/>
  <c r="BK650"/>
  <c r="J625"/>
  <c r="BK607"/>
  <c r="J573"/>
  <c r="J419"/>
  <c r="J338"/>
  <c r="BK282"/>
  <c r="BK199"/>
  <c i="4" r="BK176"/>
  <c r="BK171"/>
  <c r="BK157"/>
  <c r="BK151"/>
  <c r="BK142"/>
  <c r="BK129"/>
  <c r="BK172"/>
  <c r="J160"/>
  <c r="J149"/>
  <c r="J143"/>
  <c r="J129"/>
  <c i="5" r="BK139"/>
  <c r="BK157"/>
  <c r="J138"/>
  <c r="J134"/>
  <c r="J145"/>
  <c i="6" r="J233"/>
  <c r="J229"/>
  <c r="BK224"/>
  <c r="BK216"/>
  <c r="J207"/>
  <c r="BK199"/>
  <c r="BK190"/>
  <c r="BK182"/>
  <c r="BK174"/>
  <c r="J169"/>
  <c r="J146"/>
  <c r="J126"/>
  <c r="BK230"/>
  <c r="J224"/>
  <c r="J219"/>
  <c r="BK214"/>
  <c r="BK207"/>
  <c r="BK201"/>
  <c r="BK195"/>
  <c r="J190"/>
  <c r="BK183"/>
  <c r="J175"/>
  <c r="BK144"/>
  <c r="BK213"/>
  <c r="BK184"/>
  <c r="BK210"/>
  <c r="BK166"/>
  <c r="J201"/>
  <c r="BK161"/>
  <c r="BK209"/>
  <c r="BK157"/>
  <c r="BK145"/>
  <c r="J127"/>
  <c r="J191"/>
  <c r="J170"/>
  <c r="BK149"/>
  <c r="BK125"/>
  <c r="BK147"/>
  <c r="J165"/>
  <c r="BK136"/>
  <c r="BK143"/>
  <c i="7" r="BK166"/>
  <c r="BK154"/>
  <c r="BK236"/>
  <c r="BK220"/>
  <c r="J196"/>
  <c r="BK178"/>
  <c r="BK170"/>
  <c r="BK163"/>
  <c r="BK142"/>
  <c r="BK212"/>
  <c r="J137"/>
  <c r="BK209"/>
  <c r="BK153"/>
  <c r="J229"/>
  <c r="BK214"/>
  <c r="J181"/>
  <c r="J170"/>
  <c r="BK146"/>
  <c r="J210"/>
  <c r="J166"/>
  <c r="BK165"/>
  <c r="BK144"/>
  <c i="8" r="BK188"/>
  <c r="J156"/>
  <c r="J133"/>
  <c r="J186"/>
  <c r="J163"/>
  <c r="J159"/>
  <c r="BK131"/>
  <c r="J183"/>
  <c r="J170"/>
  <c r="BK146"/>
  <c r="J138"/>
  <c r="J189"/>
  <c r="BK180"/>
  <c r="BK165"/>
  <c r="BK150"/>
  <c r="BK154"/>
  <c r="BK160"/>
  <c r="BK148"/>
  <c r="BK193"/>
  <c r="J181"/>
  <c r="BK177"/>
  <c r="J157"/>
  <c i="9" r="J206"/>
  <c r="J195"/>
  <c r="J171"/>
  <c r="BK167"/>
  <c r="J154"/>
  <c r="BK134"/>
  <c r="BK202"/>
  <c r="BK188"/>
  <c r="J178"/>
  <c r="BK170"/>
  <c r="BK152"/>
  <c r="BK139"/>
  <c r="J135"/>
  <c r="J208"/>
  <c r="J202"/>
  <c r="J200"/>
  <c r="BK189"/>
  <c r="BK180"/>
  <c r="J173"/>
  <c r="J163"/>
  <c r="J177"/>
  <c r="BK163"/>
  <c r="BK190"/>
  <c r="J158"/>
  <c r="J160"/>
  <c r="BK165"/>
  <c r="J153"/>
  <c r="BK142"/>
  <c r="J139"/>
  <c r="J136"/>
  <c r="J133"/>
  <c i="2" r="J252"/>
  <c r="J215"/>
  <c r="J196"/>
  <c r="BK245"/>
  <c r="BK178"/>
  <c r="BK188"/>
  <c r="J245"/>
  <c r="BK160"/>
  <c i="1" r="AS103"/>
  <c i="2" r="J184"/>
  <c r="BK159"/>
  <c i="3" r="J791"/>
  <c r="BK707"/>
  <c r="J665"/>
  <c r="J650"/>
  <c r="J518"/>
  <c r="J496"/>
  <c r="BK212"/>
  <c r="J734"/>
  <c r="BK691"/>
  <c r="J557"/>
  <c r="J506"/>
  <c r="BK356"/>
  <c r="BK334"/>
  <c r="BK211"/>
  <c r="BK664"/>
  <c r="BK649"/>
  <c r="BK361"/>
  <c r="J466"/>
  <c r="J808"/>
  <c r="J770"/>
  <c r="J695"/>
  <c r="J645"/>
  <c r="J561"/>
  <c r="BK514"/>
  <c r="J484"/>
  <c r="J350"/>
  <c r="J300"/>
  <c r="J203"/>
  <c r="J150"/>
  <c r="J797"/>
  <c r="J676"/>
  <c r="J522"/>
  <c r="BK350"/>
  <c r="BK230"/>
  <c r="BK791"/>
  <c r="J699"/>
  <c r="BK536"/>
  <c r="J211"/>
  <c r="BK492"/>
  <c r="BK209"/>
  <c r="BK710"/>
  <c i="4" r="J176"/>
  <c r="BK165"/>
  <c r="J141"/>
  <c r="BK136"/>
  <c i="5" r="J155"/>
  <c r="J127"/>
  <c r="J162"/>
  <c r="BK127"/>
  <c r="J140"/>
  <c i="6" r="BK234"/>
  <c r="BK228"/>
  <c r="BK218"/>
  <c r="BK211"/>
  <c r="BK204"/>
  <c r="J195"/>
  <c r="J187"/>
  <c r="BK173"/>
  <c r="BK165"/>
  <c r="BK131"/>
  <c r="J232"/>
  <c r="BK225"/>
  <c r="BK217"/>
  <c r="BK205"/>
  <c r="BK198"/>
  <c r="BK189"/>
  <c r="J177"/>
  <c r="J167"/>
  <c r="J156"/>
  <c r="J145"/>
  <c r="J196"/>
  <c r="BK128"/>
  <c r="BK188"/>
  <c r="BK135"/>
  <c r="BK159"/>
  <c r="J168"/>
  <c r="J148"/>
  <c r="BK126"/>
  <c r="BK154"/>
  <c r="BK179"/>
  <c r="J124"/>
  <c r="J163"/>
  <c r="J152"/>
  <c r="J143"/>
  <c i="7" r="J241"/>
  <c r="BK211"/>
  <c r="J182"/>
  <c r="BK152"/>
  <c r="J234"/>
  <c r="J173"/>
  <c r="J216"/>
  <c r="J149"/>
  <c r="BK210"/>
  <c r="J160"/>
  <c r="BK137"/>
  <c r="BK225"/>
  <c r="BK206"/>
  <c r="J174"/>
  <c r="J157"/>
  <c r="J217"/>
  <c r="J180"/>
  <c r="BK204"/>
  <c r="BK149"/>
  <c r="BK226"/>
  <c r="J225"/>
  <c r="J220"/>
  <c r="BK218"/>
  <c r="J213"/>
  <c r="J204"/>
  <c r="J201"/>
  <c r="J195"/>
  <c r="J189"/>
  <c r="BK181"/>
  <c r="J172"/>
  <c r="J168"/>
  <c r="BK161"/>
  <c r="J158"/>
  <c r="J143"/>
  <c r="J140"/>
  <c r="J134"/>
  <c r="J131"/>
  <c r="BK197"/>
  <c r="BK194"/>
  <c r="BK189"/>
  <c r="BK222"/>
  <c r="BK179"/>
  <c r="BK160"/>
  <c r="BK219"/>
  <c r="J169"/>
  <c r="J153"/>
  <c i="8" r="J162"/>
  <c r="BK182"/>
  <c r="J169"/>
  <c r="J155"/>
  <c r="BK191"/>
  <c r="J168"/>
  <c r="BK144"/>
  <c r="J137"/>
  <c i="9" r="BK192"/>
  <c r="J182"/>
  <c r="J165"/>
  <c r="BK147"/>
  <c r="BK138"/>
  <c r="J201"/>
  <c r="BK187"/>
  <c r="BK176"/>
  <c r="J170"/>
  <c r="BK173"/>
  <c r="BK140"/>
  <c r="J184"/>
  <c r="BK155"/>
  <c r="J131"/>
  <c r="J147"/>
  <c i="2" r="J238"/>
  <c r="BK210"/>
  <c r="BK252"/>
  <c r="J219"/>
  <c r="J174"/>
  <c r="BK164"/>
  <c r="BK211"/>
  <c r="J164"/>
  <c i="1" r="AS105"/>
  <c i="3" r="J691"/>
  <c r="J649"/>
  <c r="J536"/>
  <c r="J502"/>
  <c r="BK443"/>
  <c r="J169"/>
  <c r="BK718"/>
  <c r="BK672"/>
  <c r="BK548"/>
  <c r="J480"/>
  <c r="BK346"/>
  <c r="BK278"/>
  <c r="J174"/>
  <c r="J642"/>
  <c r="J593"/>
  <c r="BK365"/>
  <c r="J565"/>
  <c r="BK318"/>
  <c r="J161"/>
  <c r="BK782"/>
  <c r="BK699"/>
  <c r="BK625"/>
  <c r="BK557"/>
  <c r="BK475"/>
  <c r="J318"/>
  <c r="J239"/>
  <c r="J191"/>
  <c r="BK146"/>
  <c r="J768"/>
  <c r="BK615"/>
  <c r="J524"/>
  <c r="J451"/>
  <c r="J255"/>
  <c r="BK808"/>
  <c r="BK705"/>
  <c r="BK544"/>
  <c r="BK744"/>
  <c r="J472"/>
  <c r="BK175"/>
  <c r="J744"/>
  <c r="BK496"/>
  <c r="BK695"/>
  <c r="J664"/>
  <c r="BK632"/>
  <c r="BK612"/>
  <c r="BK565"/>
  <c r="J369"/>
  <c r="J323"/>
  <c r="J260"/>
  <c r="J752"/>
  <c i="4" r="J172"/>
  <c r="BK160"/>
  <c r="BK143"/>
  <c r="BK134"/>
  <c r="J167"/>
  <c r="BK167"/>
  <c r="J142"/>
  <c i="5" r="J161"/>
  <c r="BK161"/>
  <c r="BK150"/>
  <c r="BK155"/>
  <c i="6" r="BK235"/>
  <c r="BK223"/>
  <c r="BK206"/>
  <c r="J197"/>
  <c r="BK185"/>
  <c r="BK180"/>
  <c r="BK171"/>
  <c r="BK156"/>
  <c r="J236"/>
  <c r="BK231"/>
  <c r="J222"/>
  <c r="BK212"/>
  <c r="J199"/>
  <c r="J194"/>
  <c r="J185"/>
  <c r="J166"/>
  <c r="J147"/>
  <c r="J138"/>
  <c r="J182"/>
  <c r="J205"/>
  <c r="J150"/>
  <c r="BK191"/>
  <c r="J128"/>
  <c r="J159"/>
  <c r="J130"/>
  <c r="J173"/>
  <c r="BK132"/>
  <c r="J134"/>
  <c r="J162"/>
  <c r="BK162"/>
  <c r="BK137"/>
  <c r="J141"/>
  <c i="7" r="BK229"/>
  <c r="BK200"/>
  <c r="J163"/>
  <c r="BK145"/>
  <c r="J232"/>
  <c r="BK224"/>
  <c r="BK182"/>
  <c r="BK208"/>
  <c r="BK177"/>
  <c r="J155"/>
  <c r="J239"/>
  <c r="J198"/>
  <c r="J175"/>
  <c r="BK162"/>
  <c r="BK234"/>
  <c r="BK193"/>
  <c r="BK131"/>
  <c r="BK184"/>
  <c r="J240"/>
  <c r="BK228"/>
  <c r="J227"/>
  <c r="J224"/>
  <c r="J219"/>
  <c r="BK216"/>
  <c r="J205"/>
  <c r="J202"/>
  <c r="J199"/>
  <c r="BK192"/>
  <c r="J184"/>
  <c r="J176"/>
  <c r="BK169"/>
  <c r="J165"/>
  <c r="J159"/>
  <c r="BK155"/>
  <c r="BK141"/>
  <c r="BK136"/>
  <c r="BK202"/>
  <c r="BK196"/>
  <c r="J190"/>
  <c r="J138"/>
  <c r="J200"/>
  <c r="BK159"/>
  <c r="BK185"/>
  <c r="BK164"/>
  <c r="J144"/>
  <c i="8" r="J187"/>
  <c r="J135"/>
  <c r="BK181"/>
  <c r="BK174"/>
  <c r="J158"/>
  <c r="BK138"/>
  <c r="BK185"/>
  <c r="BK161"/>
  <c r="J139"/>
  <c r="BK170"/>
  <c r="BK172"/>
  <c r="J149"/>
  <c r="BK134"/>
  <c r="BK151"/>
  <c r="BK186"/>
  <c r="BK152"/>
  <c r="J167"/>
  <c r="BK143"/>
  <c i="9" r="BK204"/>
  <c r="BK191"/>
  <c r="BK158"/>
  <c r="J167"/>
  <c r="J169"/>
  <c r="BK183"/>
  <c r="BK136"/>
  <c r="J144"/>
  <c i="2" r="J223"/>
  <c r="BK223"/>
  <c r="BK248"/>
  <c r="J150"/>
  <c r="J133"/>
  <c i="3" r="J370"/>
  <c r="BK260"/>
  <c r="BK768"/>
  <c r="J256"/>
  <c r="BK793"/>
  <c r="J684"/>
  <c r="BK569"/>
  <c r="BK488"/>
  <c r="BK323"/>
  <c r="BK267"/>
  <c r="BK187"/>
  <c r="J760"/>
  <c r="BK611"/>
  <c r="BK455"/>
  <c r="J800"/>
  <c r="J621"/>
  <c r="BK247"/>
  <c r="BK191"/>
  <c r="J398"/>
  <c r="J267"/>
  <c i="4" r="BK173"/>
  <c r="J156"/>
  <c r="BK141"/>
  <c r="J171"/>
  <c r="BK156"/>
  <c r="J134"/>
  <c i="5" r="BK163"/>
  <c r="BK145"/>
  <c r="BK138"/>
  <c i="6" r="BK222"/>
  <c r="J213"/>
  <c r="BK200"/>
  <c r="BK175"/>
  <c r="BK133"/>
  <c r="BK227"/>
  <c r="J214"/>
  <c r="J200"/>
  <c r="BK187"/>
  <c r="BK172"/>
  <c r="J149"/>
  <c r="J129"/>
  <c r="J202"/>
  <c r="BK167"/>
  <c r="BK134"/>
  <c i="7" r="J238"/>
  <c r="J185"/>
  <c r="BK140"/>
  <c r="J179"/>
  <c r="J212"/>
  <c r="J231"/>
  <c r="BK176"/>
  <c r="BK147"/>
  <c r="BK207"/>
  <c r="BK232"/>
  <c i="8" r="J182"/>
  <c r="J194"/>
  <c r="J177"/>
  <c r="J148"/>
  <c r="BK176"/>
  <c r="BK149"/>
  <c r="J131"/>
  <c r="J143"/>
  <c r="J188"/>
  <c r="J174"/>
  <c r="BK158"/>
  <c i="9" r="J205"/>
  <c r="BK172"/>
  <c r="J137"/>
  <c r="BK197"/>
  <c r="J175"/>
  <c r="BK151"/>
  <c r="J196"/>
  <c r="BK174"/>
  <c r="J168"/>
  <c r="BK162"/>
  <c r="BK159"/>
  <c r="J148"/>
  <c i="2" r="J270"/>
  <c r="J264"/>
  <c r="BK155"/>
  <c r="J155"/>
  <c r="J159"/>
  <c r="J137"/>
  <c r="BK137"/>
  <c i="3" r="J488"/>
  <c r="J356"/>
  <c r="BK255"/>
  <c r="BK150"/>
  <c r="BK722"/>
  <c r="BK670"/>
  <c r="BK390"/>
  <c r="BK231"/>
  <c r="BK620"/>
  <c r="J500"/>
  <c r="BK484"/>
  <c r="BK804"/>
  <c r="BK708"/>
  <c r="J620"/>
  <c r="BK522"/>
  <c r="BK466"/>
  <c r="J272"/>
  <c r="J183"/>
  <c r="J798"/>
  <c r="BK724"/>
  <c r="BK593"/>
  <c r="J447"/>
  <c r="BK792"/>
  <c r="J492"/>
  <c r="J475"/>
  <c r="J796"/>
  <c r="J615"/>
  <c r="J707"/>
  <c r="BK638"/>
  <c r="BK374"/>
  <c r="J230"/>
  <c i="4" r="BK158"/>
  <c r="J136"/>
  <c r="J166"/>
  <c r="BK164"/>
  <c i="5" r="J139"/>
  <c i="6" r="J231"/>
  <c r="BK219"/>
  <c r="J203"/>
  <c r="BK186"/>
  <c r="J158"/>
  <c r="J234"/>
  <c r="J220"/>
  <c r="BK208"/>
  <c r="J192"/>
  <c r="J174"/>
  <c r="J151"/>
  <c r="BK226"/>
  <c r="J193"/>
  <c r="BK160"/>
  <c r="BK141"/>
  <c r="J171"/>
  <c r="BK148"/>
  <c r="BK140"/>
  <c r="J135"/>
  <c i="7" r="J236"/>
  <c r="J191"/>
  <c r="BK174"/>
  <c r="J222"/>
  <c r="J233"/>
  <c r="J145"/>
  <c r="BK190"/>
  <c r="BK151"/>
  <c r="BK223"/>
  <c r="BK172"/>
  <c r="BK238"/>
  <c r="BK134"/>
  <c r="J147"/>
  <c r="J133"/>
  <c i="8" r="J134"/>
  <c r="J175"/>
  <c r="BK153"/>
  <c r="BK189"/>
  <c r="J154"/>
  <c r="BK169"/>
  <c r="BK163"/>
  <c r="BK190"/>
  <c r="J185"/>
  <c r="BK173"/>
  <c i="9" r="J207"/>
  <c r="J189"/>
  <c r="J155"/>
  <c r="J204"/>
  <c r="J180"/>
  <c r="BK154"/>
  <c r="BK207"/>
  <c r="J192"/>
  <c r="J172"/>
  <c r="BK169"/>
  <c r="J186"/>
  <c r="BK132"/>
  <c r="BK130"/>
  <c i="2" r="J241"/>
  <c r="J188"/>
  <c r="J210"/>
  <c r="BK241"/>
  <c i="3" r="J685"/>
  <c r="J616"/>
  <c r="BK510"/>
  <c r="BK645"/>
  <c r="J413"/>
  <c r="BK217"/>
  <c r="BK659"/>
  <c r="BK413"/>
  <c r="J748"/>
  <c r="J212"/>
  <c r="BK760"/>
  <c r="BK643"/>
  <c r="BK501"/>
  <c r="BK398"/>
  <c r="J247"/>
  <c r="J168"/>
  <c r="J764"/>
  <c r="J599"/>
  <c r="BK502"/>
  <c r="BK327"/>
  <c r="BK796"/>
  <c r="BK616"/>
  <c r="J792"/>
  <c r="BK179"/>
  <c r="BK561"/>
  <c r="J643"/>
  <c r="BK447"/>
  <c r="BK305"/>
  <c i="4" r="J174"/>
  <c r="J155"/>
  <c r="BK188"/>
  <c r="J148"/>
  <c i="5" r="BK162"/>
  <c r="BK156"/>
  <c r="J150"/>
  <c i="6" r="J230"/>
  <c r="J217"/>
  <c r="BK202"/>
  <c r="BK192"/>
  <c r="BK176"/>
  <c r="J140"/>
  <c r="J228"/>
  <c r="J215"/>
  <c r="BK197"/>
  <c r="J180"/>
  <c r="BK158"/>
  <c r="BK215"/>
  <c r="BK127"/>
  <c r="BK203"/>
  <c r="J137"/>
  <c r="J153"/>
  <c r="J131"/>
  <c i="7" r="J206"/>
  <c r="J178"/>
  <c r="BK138"/>
  <c r="BK130"/>
  <c r="BK233"/>
  <c r="J193"/>
  <c r="J242"/>
  <c r="J209"/>
  <c r="BK187"/>
  <c r="BK150"/>
  <c r="BK188"/>
  <c r="J230"/>
  <c r="BK203"/>
  <c r="BK198"/>
  <c r="J183"/>
  <c r="BK171"/>
  <c r="J162"/>
  <c r="J154"/>
  <c r="BK139"/>
  <c r="BK227"/>
  <c r="BK195"/>
  <c r="BK173"/>
  <c r="J177"/>
  <c r="BK213"/>
  <c r="BK157"/>
  <c i="8" r="BK157"/>
  <c r="J192"/>
  <c r="J165"/>
  <c r="J152"/>
  <c r="BK175"/>
  <c r="J150"/>
  <c r="J130"/>
  <c r="BK159"/>
  <c i="9" r="BK166"/>
  <c r="J203"/>
  <c r="J187"/>
  <c r="BK153"/>
  <c r="J130"/>
  <c r="J197"/>
  <c r="BK184"/>
  <c r="J164"/>
  <c r="BK199"/>
  <c r="J140"/>
  <c r="BK164"/>
  <c r="BK150"/>
  <c i="2" r="J258"/>
  <c r="BK150"/>
  <c r="BK209"/>
  <c r="J160"/>
  <c i="3" r="BK795"/>
  <c r="BK676"/>
  <c r="BK626"/>
  <c r="J501"/>
  <c r="J390"/>
  <c r="BK322"/>
  <c r="J231"/>
  <c r="BK797"/>
  <c r="J708"/>
  <c r="BK161"/>
  <c r="BK642"/>
  <c r="BK370"/>
  <c r="BK599"/>
  <c r="BK800"/>
  <c r="J222"/>
  <c r="J799"/>
  <c r="BK636"/>
  <c r="BK518"/>
  <c r="J199"/>
  <c r="BK770"/>
  <c r="J342"/>
  <c r="J365"/>
  <c r="J778"/>
  <c r="BK213"/>
  <c r="J658"/>
  <c r="BK577"/>
  <c r="J346"/>
  <c i="4" r="J157"/>
  <c i="5" r="J163"/>
  <c r="BK140"/>
  <c r="J157"/>
  <c i="6" r="BK236"/>
  <c r="J227"/>
  <c r="J209"/>
  <c r="BK193"/>
  <c r="J181"/>
  <c r="BK170"/>
  <c r="J235"/>
  <c r="J223"/>
  <c r="J216"/>
  <c r="J204"/>
  <c r="J188"/>
  <c r="BK168"/>
  <c r="J125"/>
  <c r="BK152"/>
  <c r="BK129"/>
  <c r="J136"/>
  <c r="BK150"/>
  <c r="BK169"/>
  <c r="J133"/>
  <c r="J160"/>
  <c r="BK130"/>
  <c i="7" r="J207"/>
  <c r="J161"/>
  <c r="J223"/>
  <c r="BK230"/>
  <c r="BK205"/>
  <c r="J164"/>
  <c r="J218"/>
  <c r="J188"/>
  <c r="J151"/>
  <c r="BK156"/>
  <c i="8" r="J160"/>
  <c r="BK130"/>
  <c r="J176"/>
  <c r="J144"/>
  <c r="BK171"/>
  <c r="BK140"/>
  <c r="BK194"/>
  <c r="BK136"/>
  <c r="BK142"/>
  <c r="J193"/>
  <c r="J141"/>
  <c i="9" r="J199"/>
  <c r="BK157"/>
  <c r="BK200"/>
  <c r="J183"/>
  <c r="J156"/>
  <c r="J142"/>
  <c r="BK203"/>
  <c r="BK177"/>
  <c r="BK178"/>
  <c r="J146"/>
  <c r="BK160"/>
  <c r="J152"/>
  <c r="BK131"/>
  <c i="2" r="J269"/>
  <c r="J209"/>
  <c r="BK215"/>
  <c r="BK238"/>
  <c r="J168"/>
  <c i="3" r="J774"/>
  <c r="BK658"/>
  <c r="BK582"/>
  <c r="BK451"/>
  <c r="BK342"/>
  <c r="BK261"/>
  <c r="J179"/>
  <c r="BK684"/>
  <c r="BK665"/>
  <c r="J545"/>
  <c r="J305"/>
  <c r="BK168"/>
  <c r="BK712"/>
  <c r="J632"/>
  <c r="BK524"/>
  <c r="J443"/>
  <c r="J278"/>
  <c r="BK169"/>
  <c r="J722"/>
  <c r="BK528"/>
  <c r="J352"/>
  <c r="J151"/>
  <c r="BK752"/>
  <c r="J532"/>
  <c r="J289"/>
  <c r="BK788"/>
  <c r="BK552"/>
  <c r="J670"/>
  <c r="J582"/>
  <c r="BK357"/>
  <c r="J213"/>
  <c i="4" r="BK166"/>
  <c r="BK149"/>
  <c r="J173"/>
  <c r="J151"/>
  <c i="6" r="J225"/>
  <c r="J212"/>
  <c r="J198"/>
  <c r="BK178"/>
  <c r="J144"/>
  <c r="J178"/>
  <c r="BK163"/>
  <c r="BK220"/>
  <c r="J189"/>
  <c r="BK151"/>
  <c r="BK138"/>
  <c r="J164"/>
  <c i="7" r="BK217"/>
  <c r="BK175"/>
  <c r="J139"/>
  <c r="J150"/>
  <c r="J203"/>
  <c r="J211"/>
  <c r="BK167"/>
  <c r="BK215"/>
  <c r="BK168"/>
  <c r="J214"/>
  <c r="J208"/>
  <c r="J141"/>
  <c i="8" r="J153"/>
  <c r="BK187"/>
  <c r="J161"/>
  <c r="BK137"/>
  <c r="J172"/>
  <c r="J132"/>
  <c r="BK168"/>
  <c i="9" r="J185"/>
  <c r="BK143"/>
  <c r="BK196"/>
  <c r="J174"/>
  <c r="J143"/>
  <c r="BK205"/>
  <c r="BK186"/>
  <c r="J166"/>
  <c r="BK161"/>
  <c r="J141"/>
  <c r="J132"/>
  <c r="J151"/>
  <c r="J150"/>
  <c r="BK148"/>
  <c r="BK144"/>
  <c r="BK141"/>
  <c r="BK137"/>
  <c i="2" r="BK227"/>
  <c r="J248"/>
  <c r="BK184"/>
  <c r="BK235"/>
  <c r="BK145"/>
  <c r="BK174"/>
  <c i="3" r="J788"/>
  <c r="BK480"/>
  <c r="J327"/>
  <c r="BK203"/>
  <c r="J710"/>
  <c r="J612"/>
  <c r="J374"/>
  <c r="J175"/>
  <c r="J638"/>
  <c r="J548"/>
  <c r="J322"/>
  <c r="BK472"/>
  <c r="BK794"/>
  <c r="J671"/>
  <c r="BK573"/>
  <c r="BK500"/>
  <c r="J357"/>
  <c r="J217"/>
  <c r="J804"/>
  <c r="J705"/>
  <c r="BK597"/>
  <c r="BK429"/>
  <c r="J782"/>
  <c r="J709"/>
  <c r="J626"/>
  <c r="J569"/>
  <c r="BK352"/>
  <c i="4" r="J188"/>
  <c r="J164"/>
  <c r="BK148"/>
  <c r="BK174"/>
  <c r="BK155"/>
  <c r="J135"/>
  <c i="5" r="BK134"/>
  <c r="J156"/>
  <c i="6" r="BK232"/>
  <c r="BK221"/>
  <c r="J208"/>
  <c r="BK194"/>
  <c r="BK177"/>
  <c r="J154"/>
  <c r="BK233"/>
  <c r="J221"/>
  <c r="J211"/>
  <c r="BK196"/>
  <c r="J179"/>
  <c r="J157"/>
  <c r="J186"/>
  <c r="J184"/>
  <c r="BK142"/>
  <c r="BK146"/>
  <c r="J172"/>
  <c r="J176"/>
  <c r="J161"/>
  <c r="BK124"/>
  <c i="7" r="BK231"/>
  <c r="J187"/>
  <c r="BK158"/>
  <c r="J228"/>
  <c r="BK240"/>
  <c r="BK201"/>
  <c r="J197"/>
  <c r="J156"/>
  <c r="BK199"/>
  <c r="J171"/>
  <c r="J146"/>
  <c r="BK191"/>
  <c r="J152"/>
  <c r="BK143"/>
  <c i="8" r="J136"/>
  <c r="J180"/>
  <c r="BK156"/>
  <c r="BK135"/>
  <c r="BK167"/>
  <c r="BK133"/>
  <c r="J191"/>
  <c r="BK155"/>
  <c r="J151"/>
  <c r="BK192"/>
  <c r="BK162"/>
  <c i="9" r="BK201"/>
  <c r="BK168"/>
  <c r="BK206"/>
  <c r="BK185"/>
  <c r="J161"/>
  <c r="J162"/>
  <c r="J157"/>
  <c r="BK135"/>
  <c r="J138"/>
  <c i="2" r="BK219"/>
  <c r="J235"/>
  <c r="BK269"/>
  <c r="BK133"/>
  <c r="BK196"/>
  <c r="J145"/>
  <c i="3" r="J718"/>
  <c r="J654"/>
  <c r="J514"/>
  <c r="BK419"/>
  <c r="J329"/>
  <c r="BK239"/>
  <c r="BK174"/>
  <c r="BK300"/>
  <c r="BK151"/>
  <c r="J603"/>
  <c r="J406"/>
  <c r="J636"/>
  <c r="BK799"/>
  <c r="BK683"/>
  <c r="J607"/>
  <c r="BK734"/>
  <c r="J544"/>
  <c r="BK195"/>
  <c r="BK709"/>
  <c r="J209"/>
  <c r="BK655"/>
  <c r="BK506"/>
  <c r="BK329"/>
  <c r="J794"/>
  <c i="4" r="J165"/>
  <c r="BK135"/>
  <c r="J158"/>
  <c i="6" r="J226"/>
  <c r="J210"/>
  <c r="BK229"/>
  <c r="J218"/>
  <c r="J206"/>
  <c r="BK181"/>
  <c r="BK164"/>
  <c r="BK139"/>
  <c r="J183"/>
  <c r="J139"/>
  <c r="J132"/>
  <c r="BK153"/>
  <c r="J142"/>
  <c i="7" r="J226"/>
  <c r="BK180"/>
  <c r="J142"/>
  <c r="BK183"/>
  <c r="J215"/>
  <c r="J130"/>
  <c r="J192"/>
  <c r="BK241"/>
  <c r="J194"/>
  <c r="J167"/>
  <c r="BK133"/>
  <c r="BK242"/>
  <c r="BK239"/>
  <c r="J136"/>
  <c i="8" r="J146"/>
  <c r="J190"/>
  <c r="J171"/>
  <c r="BK141"/>
  <c r="J173"/>
  <c r="J142"/>
  <c r="BK183"/>
  <c r="BK132"/>
  <c r="BK139"/>
  <c r="J140"/>
  <c i="9" r="BK182"/>
  <c r="J159"/>
  <c r="BK133"/>
  <c r="J190"/>
  <c r="BK171"/>
  <c r="BK146"/>
  <c r="BK208"/>
  <c r="BK195"/>
  <c r="BK175"/>
  <c r="J188"/>
  <c r="J191"/>
  <c r="J176"/>
  <c r="BK156"/>
  <c r="J134"/>
  <c i="2" l="1" r="BK132"/>
  <c r="J132"/>
  <c r="J102"/>
  <c r="P263"/>
  <c r="P256"/>
  <c i="3" r="BK145"/>
  <c r="BK277"/>
  <c r="J277"/>
  <c r="J104"/>
  <c r="BK495"/>
  <c r="J495"/>
  <c r="J108"/>
  <c r="R547"/>
  <c r="T723"/>
  <c i="4" r="BK128"/>
  <c r="J128"/>
  <c r="J100"/>
  <c i="6" r="R155"/>
  <c i="7" r="R148"/>
  <c i="2" r="P132"/>
  <c r="BK263"/>
  <c r="J263"/>
  <c r="J106"/>
  <c i="3" r="BK351"/>
  <c r="J351"/>
  <c r="J107"/>
  <c r="P543"/>
  <c r="R644"/>
  <c r="P711"/>
  <c r="P790"/>
  <c i="4" r="T128"/>
  <c i="5" r="P133"/>
  <c r="P132"/>
  <c r="P124"/>
  <c i="1" r="AU100"/>
  <c i="6" r="P123"/>
  <c i="7" r="T148"/>
  <c r="P237"/>
  <c i="2" r="T132"/>
  <c i="3" r="P351"/>
  <c r="T543"/>
  <c r="P644"/>
  <c r="P706"/>
  <c r="R769"/>
  <c i="6" r="BK123"/>
  <c i="7" r="P186"/>
  <c i="2" r="T263"/>
  <c r="T256"/>
  <c i="3" r="BK221"/>
  <c r="J221"/>
  <c r="J103"/>
  <c r="P277"/>
  <c r="P495"/>
  <c r="T547"/>
  <c r="P723"/>
  <c i="4" r="P150"/>
  <c i="5" r="BK133"/>
  <c r="BK132"/>
  <c r="J132"/>
  <c r="J101"/>
  <c i="6" r="P155"/>
  <c i="7" r="BK129"/>
  <c r="R135"/>
  <c r="P221"/>
  <c i="8" r="T179"/>
  <c i="9" r="BK149"/>
  <c r="J149"/>
  <c r="J101"/>
  <c i="2" r="BK149"/>
  <c r="J149"/>
  <c r="J103"/>
  <c i="3" r="T221"/>
  <c r="P333"/>
  <c r="T333"/>
  <c r="BK644"/>
  <c r="J644"/>
  <c r="J113"/>
  <c r="R706"/>
  <c r="P769"/>
  <c i="4" r="P159"/>
  <c i="7" r="BK132"/>
  <c r="J132"/>
  <c r="J100"/>
  <c r="BK186"/>
  <c r="J186"/>
  <c r="J103"/>
  <c r="R237"/>
  <c i="8" r="T129"/>
  <c r="P184"/>
  <c i="9" r="BK129"/>
  <c r="J129"/>
  <c r="J99"/>
  <c i="2" r="R263"/>
  <c r="R256"/>
  <c i="3" r="T145"/>
  <c r="R277"/>
  <c r="BK547"/>
  <c r="J547"/>
  <c r="J111"/>
  <c r="P598"/>
  <c r="R711"/>
  <c r="T790"/>
  <c i="4" r="BK159"/>
  <c r="J159"/>
  <c r="J102"/>
  <c i="7" r="P129"/>
  <c r="T132"/>
  <c r="P135"/>
  <c r="T135"/>
  <c r="BK221"/>
  <c r="J221"/>
  <c r="J104"/>
  <c r="BK237"/>
  <c r="J237"/>
  <c r="J106"/>
  <c i="8" r="R184"/>
  <c i="9" r="R145"/>
  <c i="2" r="R132"/>
  <c i="3" r="R221"/>
  <c r="BK333"/>
  <c r="J333"/>
  <c r="J106"/>
  <c r="R495"/>
  <c r="BK598"/>
  <c r="J598"/>
  <c r="J112"/>
  <c r="BK711"/>
  <c r="J711"/>
  <c r="J115"/>
  <c r="BK790"/>
  <c r="J790"/>
  <c r="J119"/>
  <c i="4" r="T150"/>
  <c i="6" r="T155"/>
  <c i="7" r="R129"/>
  <c r="R186"/>
  <c i="8" r="BK179"/>
  <c r="J179"/>
  <c r="J105"/>
  <c i="9" r="T129"/>
  <c i="2" r="P149"/>
  <c i="3" r="R145"/>
  <c r="R351"/>
  <c r="R543"/>
  <c r="T598"/>
  <c r="R723"/>
  <c r="R790"/>
  <c i="4" r="P128"/>
  <c r="P127"/>
  <c r="P126"/>
  <c i="1" r="AU99"/>
  <c i="4" r="R150"/>
  <c i="5" r="T133"/>
  <c r="T132"/>
  <c r="T124"/>
  <c i="6" r="R123"/>
  <c r="R122"/>
  <c i="7" r="P132"/>
  <c r="P148"/>
  <c r="R221"/>
  <c i="8" r="R129"/>
  <c r="P147"/>
  <c r="R166"/>
  <c r="T184"/>
  <c i="9" r="BK145"/>
  <c r="J145"/>
  <c r="J100"/>
  <c r="P145"/>
  <c r="T145"/>
  <c r="P181"/>
  <c r="R194"/>
  <c i="2" r="T149"/>
  <c i="3" r="P145"/>
  <c r="T351"/>
  <c r="BK543"/>
  <c r="J543"/>
  <c r="J109"/>
  <c r="R598"/>
  <c r="BK723"/>
  <c r="J723"/>
  <c r="J116"/>
  <c r="T769"/>
  <c i="4" r="R128"/>
  <c r="R159"/>
  <c i="5" r="R133"/>
  <c r="R132"/>
  <c r="R124"/>
  <c i="6" r="T123"/>
  <c r="T122"/>
  <c i="7" r="R132"/>
  <c r="BK135"/>
  <c r="J135"/>
  <c r="J101"/>
  <c r="T186"/>
  <c r="T237"/>
  <c i="8" r="P129"/>
  <c r="T147"/>
  <c r="T166"/>
  <c r="R179"/>
  <c r="R178"/>
  <c i="9" r="P129"/>
  <c r="P149"/>
  <c r="R181"/>
  <c r="T194"/>
  <c i="2" r="R149"/>
  <c i="3" r="P221"/>
  <c r="T277"/>
  <c r="R333"/>
  <c r="T495"/>
  <c r="P547"/>
  <c r="P546"/>
  <c r="T644"/>
  <c r="BK706"/>
  <c r="J706"/>
  <c r="J114"/>
  <c r="T706"/>
  <c r="T711"/>
  <c r="BK769"/>
  <c r="J769"/>
  <c r="J117"/>
  <c i="4" r="BK150"/>
  <c r="J150"/>
  <c r="J101"/>
  <c r="T159"/>
  <c i="6" r="BK155"/>
  <c r="J155"/>
  <c r="J100"/>
  <c i="7" r="T129"/>
  <c r="BK148"/>
  <c r="J148"/>
  <c r="J102"/>
  <c r="T221"/>
  <c i="8" r="BK147"/>
  <c r="J147"/>
  <c r="J101"/>
  <c r="BK166"/>
  <c r="J166"/>
  <c r="J103"/>
  <c r="BK184"/>
  <c r="BK178"/>
  <c r="J178"/>
  <c r="J104"/>
  <c i="9" r="R149"/>
  <c r="T181"/>
  <c r="R198"/>
  <c i="8" r="BK129"/>
  <c r="J129"/>
  <c r="J99"/>
  <c r="R147"/>
  <c r="P166"/>
  <c r="P179"/>
  <c r="P178"/>
  <c i="9" r="R129"/>
  <c r="T149"/>
  <c r="BK181"/>
  <c r="J181"/>
  <c r="J103"/>
  <c r="BK194"/>
  <c r="J194"/>
  <c r="J105"/>
  <c r="P194"/>
  <c r="BK198"/>
  <c r="J198"/>
  <c r="J106"/>
  <c r="P198"/>
  <c r="T198"/>
  <c i="3" r="BK328"/>
  <c r="J328"/>
  <c r="J105"/>
  <c r="BK787"/>
  <c r="J787"/>
  <c r="J118"/>
  <c i="8" r="BK145"/>
  <c r="J145"/>
  <c r="J100"/>
  <c i="4" r="BK187"/>
  <c r="J187"/>
  <c r="J104"/>
  <c i="5" r="BK126"/>
  <c r="J126"/>
  <c r="J100"/>
  <c i="2" r="BK257"/>
  <c r="J257"/>
  <c r="J105"/>
  <c i="4" r="BK175"/>
  <c r="J175"/>
  <c r="J103"/>
  <c i="8" r="BK164"/>
  <c r="J164"/>
  <c r="J102"/>
  <c i="7" r="BK235"/>
  <c r="J235"/>
  <c r="J105"/>
  <c i="9" r="BK179"/>
  <c r="J179"/>
  <c r="J102"/>
  <c r="BF137"/>
  <c r="BF143"/>
  <c i="8" r="BK128"/>
  <c r="J128"/>
  <c r="J98"/>
  <c r="J184"/>
  <c r="J106"/>
  <c i="9" r="BF134"/>
  <c r="BF136"/>
  <c r="BF138"/>
  <c r="BF142"/>
  <c r="BF131"/>
  <c r="BF146"/>
  <c r="BF132"/>
  <c r="BF139"/>
  <c r="E85"/>
  <c r="J122"/>
  <c r="F94"/>
  <c r="BF144"/>
  <c r="BF154"/>
  <c r="BF156"/>
  <c r="BF172"/>
  <c r="BF173"/>
  <c r="BF174"/>
  <c r="BF185"/>
  <c r="BF189"/>
  <c r="BF196"/>
  <c r="BF147"/>
  <c r="BF150"/>
  <c r="BF152"/>
  <c r="BF165"/>
  <c r="BF167"/>
  <c r="BF171"/>
  <c r="BF175"/>
  <c r="BF177"/>
  <c r="BF182"/>
  <c r="BF188"/>
  <c r="BF200"/>
  <c r="BF141"/>
  <c r="BF148"/>
  <c r="BF151"/>
  <c r="BF158"/>
  <c r="BF164"/>
  <c r="BF183"/>
  <c r="BF186"/>
  <c r="BF191"/>
  <c r="BF195"/>
  <c r="BF199"/>
  <c r="BF160"/>
  <c r="BF163"/>
  <c r="BF166"/>
  <c r="BF170"/>
  <c r="BF176"/>
  <c r="BF197"/>
  <c r="BF201"/>
  <c r="BF206"/>
  <c r="BF208"/>
  <c r="BF133"/>
  <c r="BF140"/>
  <c r="BF153"/>
  <c r="BF155"/>
  <c r="BF162"/>
  <c r="BF187"/>
  <c r="BF190"/>
  <c r="BF207"/>
  <c r="BF130"/>
  <c r="BF135"/>
  <c r="BF157"/>
  <c r="BF159"/>
  <c r="BF161"/>
  <c r="BF168"/>
  <c r="BF169"/>
  <c r="BF178"/>
  <c r="BF180"/>
  <c r="BF184"/>
  <c r="BF192"/>
  <c r="BF202"/>
  <c r="BF203"/>
  <c r="BF204"/>
  <c r="BF205"/>
  <c i="7" r="J129"/>
  <c r="J99"/>
  <c i="8" r="E85"/>
  <c r="BF130"/>
  <c r="BF138"/>
  <c r="BF144"/>
  <c r="BF152"/>
  <c r="BF170"/>
  <c r="BF153"/>
  <c r="BF156"/>
  <c r="BF160"/>
  <c r="BF177"/>
  <c r="BF181"/>
  <c r="BF188"/>
  <c r="J122"/>
  <c r="BF142"/>
  <c r="BF151"/>
  <c r="BF167"/>
  <c r="BF180"/>
  <c r="BF192"/>
  <c r="F94"/>
  <c r="BF132"/>
  <c r="BF157"/>
  <c r="BF183"/>
  <c r="BF131"/>
  <c r="BF134"/>
  <c r="BF143"/>
  <c r="BF149"/>
  <c r="BF137"/>
  <c r="BF141"/>
  <c r="BF146"/>
  <c r="BF155"/>
  <c r="BF162"/>
  <c r="BF169"/>
  <c r="BF173"/>
  <c r="BF176"/>
  <c r="BF182"/>
  <c r="BF186"/>
  <c r="BF190"/>
  <c r="BF172"/>
  <c r="BF133"/>
  <c r="BF135"/>
  <c r="BF148"/>
  <c r="BF150"/>
  <c r="BF163"/>
  <c r="BF165"/>
  <c r="BF168"/>
  <c r="BF171"/>
  <c r="BF174"/>
  <c r="BF185"/>
  <c r="BF191"/>
  <c r="BF194"/>
  <c r="BF136"/>
  <c r="BF159"/>
  <c r="BF175"/>
  <c r="BF193"/>
  <c r="BF139"/>
  <c r="BF140"/>
  <c r="BF154"/>
  <c r="BF158"/>
  <c r="BF161"/>
  <c r="BF187"/>
  <c r="BF189"/>
  <c i="7" r="BF134"/>
  <c r="BF146"/>
  <c r="BF173"/>
  <c r="BF174"/>
  <c r="BF176"/>
  <c r="BF208"/>
  <c r="BF223"/>
  <c r="BF144"/>
  <c r="BF147"/>
  <c r="BF161"/>
  <c r="BF184"/>
  <c r="BF193"/>
  <c r="BF196"/>
  <c r="BF212"/>
  <c r="BF217"/>
  <c r="BF227"/>
  <c r="J122"/>
  <c r="BF133"/>
  <c r="BF157"/>
  <c r="BF183"/>
  <c r="BF188"/>
  <c r="BF191"/>
  <c r="BF198"/>
  <c r="BF231"/>
  <c r="BF162"/>
  <c r="BF163"/>
  <c r="BF170"/>
  <c r="BF181"/>
  <c r="BF182"/>
  <c r="BF201"/>
  <c r="BF219"/>
  <c r="BF232"/>
  <c r="BF238"/>
  <c r="BF241"/>
  <c r="BF154"/>
  <c r="BF160"/>
  <c r="BF164"/>
  <c r="BF165"/>
  <c r="BF197"/>
  <c r="BF210"/>
  <c r="BF213"/>
  <c r="BF158"/>
  <c r="BF189"/>
  <c r="BF203"/>
  <c r="E116"/>
  <c r="BF130"/>
  <c r="BF131"/>
  <c r="BF137"/>
  <c r="BF138"/>
  <c r="BF141"/>
  <c r="BF151"/>
  <c r="BF152"/>
  <c r="BF155"/>
  <c r="BF177"/>
  <c r="BF187"/>
  <c r="BF192"/>
  <c r="BF195"/>
  <c r="BF214"/>
  <c r="BF215"/>
  <c r="BF224"/>
  <c r="BF233"/>
  <c r="BF239"/>
  <c i="6" r="J123"/>
  <c r="J99"/>
  <c i="7" r="F125"/>
  <c r="BF142"/>
  <c r="BF145"/>
  <c r="BF169"/>
  <c r="BF172"/>
  <c r="BF175"/>
  <c r="BF178"/>
  <c r="BF179"/>
  <c r="BF194"/>
  <c r="BF199"/>
  <c r="BF200"/>
  <c r="BF204"/>
  <c r="BF206"/>
  <c r="BF207"/>
  <c r="BF209"/>
  <c r="BF229"/>
  <c r="BF150"/>
  <c r="BF156"/>
  <c r="BF167"/>
  <c r="BF185"/>
  <c r="BF222"/>
  <c r="BF234"/>
  <c r="BF242"/>
  <c r="BF140"/>
  <c r="BF171"/>
  <c r="BF180"/>
  <c r="BF190"/>
  <c r="BF216"/>
  <c r="BF226"/>
  <c r="BF230"/>
  <c r="BF240"/>
  <c r="BF136"/>
  <c r="BF139"/>
  <c r="BF143"/>
  <c r="BF149"/>
  <c r="BF153"/>
  <c r="BF159"/>
  <c r="BF166"/>
  <c r="BF168"/>
  <c r="BF202"/>
  <c r="BF205"/>
  <c r="BF211"/>
  <c r="BF218"/>
  <c r="BF220"/>
  <c r="BF225"/>
  <c r="BF228"/>
  <c r="BF236"/>
  <c i="6" r="BF127"/>
  <c r="BF128"/>
  <c r="BF132"/>
  <c r="BF146"/>
  <c r="BF150"/>
  <c r="BF153"/>
  <c i="5" r="BK125"/>
  <c r="BK124"/>
  <c r="J124"/>
  <c r="J98"/>
  <c r="J133"/>
  <c r="J102"/>
  <c i="6" r="E85"/>
  <c r="F118"/>
  <c r="BF135"/>
  <c r="BF140"/>
  <c r="BF141"/>
  <c r="BF148"/>
  <c r="BF151"/>
  <c r="BF130"/>
  <c r="BF133"/>
  <c r="BF136"/>
  <c r="BF139"/>
  <c r="BF144"/>
  <c r="BF152"/>
  <c r="BF157"/>
  <c r="BF169"/>
  <c r="J118"/>
  <c r="BF159"/>
  <c r="BF183"/>
  <c r="BF187"/>
  <c r="BF149"/>
  <c r="BF156"/>
  <c r="BF161"/>
  <c r="BF162"/>
  <c r="BF163"/>
  <c r="BF177"/>
  <c r="BF182"/>
  <c r="BF124"/>
  <c r="BF129"/>
  <c r="BF165"/>
  <c r="BF171"/>
  <c r="BF178"/>
  <c r="BF184"/>
  <c r="BF192"/>
  <c r="BF194"/>
  <c r="BF195"/>
  <c r="BF197"/>
  <c r="BF209"/>
  <c r="BF125"/>
  <c r="BF143"/>
  <c r="BF164"/>
  <c r="BF167"/>
  <c r="BF168"/>
  <c r="BF170"/>
  <c r="BF172"/>
  <c r="BF176"/>
  <c r="BF181"/>
  <c r="BF198"/>
  <c r="BF201"/>
  <c r="BF205"/>
  <c r="BF208"/>
  <c r="BF215"/>
  <c r="BF137"/>
  <c r="BF147"/>
  <c r="BF158"/>
  <c r="BF166"/>
  <c r="BF174"/>
  <c r="BF179"/>
  <c r="BF190"/>
  <c r="BF191"/>
  <c r="BF193"/>
  <c r="BF202"/>
  <c r="BF204"/>
  <c r="BF210"/>
  <c r="BF211"/>
  <c r="BF126"/>
  <c r="BF154"/>
  <c r="BF160"/>
  <c r="BF173"/>
  <c r="BF175"/>
  <c r="BF186"/>
  <c r="BF188"/>
  <c r="BF200"/>
  <c r="BF203"/>
  <c r="BF212"/>
  <c r="BF213"/>
  <c r="BF218"/>
  <c r="BF219"/>
  <c r="BF220"/>
  <c r="BF221"/>
  <c r="BF223"/>
  <c r="BF224"/>
  <c r="BF227"/>
  <c r="BF231"/>
  <c r="BF234"/>
  <c r="J91"/>
  <c r="BF131"/>
  <c r="BF134"/>
  <c r="BF138"/>
  <c r="BF142"/>
  <c r="BF145"/>
  <c r="BF180"/>
  <c r="BF185"/>
  <c r="BF189"/>
  <c r="BF196"/>
  <c r="BF199"/>
  <c r="BF206"/>
  <c r="BF207"/>
  <c r="BF214"/>
  <c r="BF216"/>
  <c r="BF217"/>
  <c r="BF222"/>
  <c r="BF225"/>
  <c r="BF226"/>
  <c r="BF228"/>
  <c r="BF229"/>
  <c r="BF230"/>
  <c r="BF232"/>
  <c r="BF233"/>
  <c r="BF235"/>
  <c r="BF236"/>
  <c i="5" r="F121"/>
  <c i="4" r="BK127"/>
  <c r="J127"/>
  <c r="J99"/>
  <c i="5" r="BF134"/>
  <c r="BF145"/>
  <c r="BF139"/>
  <c r="BF150"/>
  <c r="BF156"/>
  <c r="J91"/>
  <c r="BF138"/>
  <c r="BF140"/>
  <c r="E85"/>
  <c r="BF127"/>
  <c r="BF155"/>
  <c r="BF162"/>
  <c r="BF157"/>
  <c r="BF161"/>
  <c r="BF163"/>
  <c i="4" r="E85"/>
  <c r="J120"/>
  <c r="F123"/>
  <c i="3" r="J145"/>
  <c r="J102"/>
  <c i="4" r="BF136"/>
  <c r="BF148"/>
  <c r="BF149"/>
  <c r="BF142"/>
  <c r="BF158"/>
  <c r="BF164"/>
  <c i="3" r="BK546"/>
  <c r="J546"/>
  <c r="J110"/>
  <c i="4" r="BF129"/>
  <c r="BF141"/>
  <c r="BF151"/>
  <c r="BF165"/>
  <c r="BF143"/>
  <c r="BF156"/>
  <c r="BF157"/>
  <c r="BF171"/>
  <c r="BF172"/>
  <c r="BF174"/>
  <c r="BF176"/>
  <c r="BF134"/>
  <c r="BF135"/>
  <c r="BF155"/>
  <c r="BF160"/>
  <c r="BF166"/>
  <c r="BF167"/>
  <c r="BF173"/>
  <c r="BF188"/>
  <c i="3" r="BF239"/>
  <c r="BF255"/>
  <c r="BF272"/>
  <c r="BF305"/>
  <c r="BF350"/>
  <c r="BF361"/>
  <c r="BF365"/>
  <c r="BF398"/>
  <c r="BF413"/>
  <c r="BF466"/>
  <c r="BF472"/>
  <c r="BF492"/>
  <c r="BF501"/>
  <c r="BF561"/>
  <c r="BF582"/>
  <c r="BF615"/>
  <c r="BF616"/>
  <c r="BF638"/>
  <c r="BF654"/>
  <c r="F96"/>
  <c r="BF187"/>
  <c r="BF211"/>
  <c r="BF267"/>
  <c r="BF323"/>
  <c r="BF346"/>
  <c r="BF352"/>
  <c r="BF369"/>
  <c r="BF370"/>
  <c r="BF390"/>
  <c r="BF522"/>
  <c r="BF573"/>
  <c r="BF611"/>
  <c r="BF645"/>
  <c r="BF684"/>
  <c r="BF707"/>
  <c r="BF768"/>
  <c r="E129"/>
  <c r="BF213"/>
  <c r="BF222"/>
  <c r="BF260"/>
  <c r="BF327"/>
  <c r="BF451"/>
  <c r="BF480"/>
  <c r="BF552"/>
  <c r="BF597"/>
  <c r="BF603"/>
  <c r="BF649"/>
  <c r="BF655"/>
  <c r="BF676"/>
  <c r="BF677"/>
  <c r="BF695"/>
  <c r="BF708"/>
  <c r="BF724"/>
  <c r="BF794"/>
  <c r="BF796"/>
  <c r="BF175"/>
  <c r="BF231"/>
  <c r="BF443"/>
  <c r="BF496"/>
  <c r="BF548"/>
  <c r="BF577"/>
  <c r="BF712"/>
  <c r="BF722"/>
  <c r="BF793"/>
  <c r="BF800"/>
  <c i="2" r="BK131"/>
  <c r="J131"/>
  <c r="J101"/>
  <c i="3" r="BF203"/>
  <c r="BF261"/>
  <c r="BF289"/>
  <c r="BF329"/>
  <c r="BF532"/>
  <c r="BF545"/>
  <c r="BF691"/>
  <c r="BF792"/>
  <c r="BF161"/>
  <c r="BF168"/>
  <c r="BF174"/>
  <c r="BF374"/>
  <c r="BF544"/>
  <c r="BF593"/>
  <c r="BF626"/>
  <c r="BF642"/>
  <c r="BF650"/>
  <c r="BF664"/>
  <c r="BF672"/>
  <c r="BF710"/>
  <c r="BF734"/>
  <c r="BF744"/>
  <c r="BF752"/>
  <c r="BF764"/>
  <c r="BF778"/>
  <c r="BF797"/>
  <c r="BF804"/>
  <c r="BF808"/>
  <c r="BF179"/>
  <c r="BF199"/>
  <c r="BF247"/>
  <c r="BF300"/>
  <c r="BF322"/>
  <c r="BF356"/>
  <c r="BF406"/>
  <c r="BF439"/>
  <c r="BF500"/>
  <c r="BF502"/>
  <c r="BF518"/>
  <c r="BF621"/>
  <c r="BF685"/>
  <c r="BF718"/>
  <c r="J137"/>
  <c r="BF150"/>
  <c r="BF183"/>
  <c r="BF230"/>
  <c r="BF334"/>
  <c r="BF419"/>
  <c r="BF429"/>
  <c r="BF447"/>
  <c r="BF484"/>
  <c r="BF488"/>
  <c r="BF528"/>
  <c r="BF557"/>
  <c r="BF599"/>
  <c r="BF607"/>
  <c r="BF620"/>
  <c r="BF625"/>
  <c r="BF671"/>
  <c r="BF612"/>
  <c r="BF643"/>
  <c r="BF760"/>
  <c r="BF774"/>
  <c r="BF782"/>
  <c r="BF795"/>
  <c r="BF798"/>
  <c r="BF799"/>
  <c r="BF146"/>
  <c r="BF162"/>
  <c r="BF169"/>
  <c r="BF191"/>
  <c r="BF212"/>
  <c r="BF318"/>
  <c r="BF342"/>
  <c r="BF510"/>
  <c r="BF514"/>
  <c r="BF630"/>
  <c r="BF632"/>
  <c r="BF658"/>
  <c r="BF659"/>
  <c r="BF699"/>
  <c r="BF705"/>
  <c r="BF748"/>
  <c r="BF770"/>
  <c r="BF788"/>
  <c r="BF151"/>
  <c r="BF195"/>
  <c r="BF209"/>
  <c r="BF217"/>
  <c r="BF256"/>
  <c r="BF278"/>
  <c r="BF282"/>
  <c r="BF338"/>
  <c r="BF357"/>
  <c r="BF455"/>
  <c r="BF475"/>
  <c r="BF506"/>
  <c r="BF524"/>
  <c r="BF536"/>
  <c r="BF565"/>
  <c r="BF569"/>
  <c r="BF636"/>
  <c r="BF665"/>
  <c r="BF670"/>
  <c r="BF683"/>
  <c r="BF709"/>
  <c r="BF791"/>
  <c i="2" r="F96"/>
  <c r="BF133"/>
  <c r="BF184"/>
  <c r="BF188"/>
  <c r="BF209"/>
  <c r="BF145"/>
  <c r="BF210"/>
  <c r="BF150"/>
  <c r="E85"/>
  <c r="BF164"/>
  <c r="BF178"/>
  <c r="BF160"/>
  <c r="BF223"/>
  <c r="BF231"/>
  <c r="BF245"/>
  <c r="J124"/>
  <c r="BF137"/>
  <c r="BF155"/>
  <c r="BF159"/>
  <c r="BF235"/>
  <c r="BF248"/>
  <c r="BF219"/>
  <c r="BF227"/>
  <c r="BF238"/>
  <c r="BF141"/>
  <c r="BF174"/>
  <c r="BF215"/>
  <c r="BF168"/>
  <c r="BF196"/>
  <c r="BF211"/>
  <c r="BF241"/>
  <c r="BF252"/>
  <c r="BF258"/>
  <c r="BF264"/>
  <c r="BF269"/>
  <c r="BF270"/>
  <c i="5" r="F38"/>
  <c i="1" r="BC100"/>
  <c i="7" r="F37"/>
  <c i="1" r="BB102"/>
  <c i="8" r="F35"/>
  <c i="1" r="AZ104"/>
  <c r="AZ103"/>
  <c r="AV103"/>
  <c i="9" r="F35"/>
  <c i="1" r="AZ106"/>
  <c r="AZ105"/>
  <c r="AV105"/>
  <c r="AS95"/>
  <c r="AS94"/>
  <c i="3" r="J37"/>
  <c i="1" r="AV98"/>
  <c i="4" r="J35"/>
  <c i="1" r="AV99"/>
  <c i="4" r="F35"/>
  <c i="1" r="AZ99"/>
  <c i="4" r="F39"/>
  <c i="1" r="BD99"/>
  <c i="6" r="F39"/>
  <c i="1" r="BD101"/>
  <c i="7" r="F39"/>
  <c i="1" r="BD102"/>
  <c i="9" r="F39"/>
  <c i="1" r="BD106"/>
  <c r="BD105"/>
  <c i="2" r="J37"/>
  <c i="1" r="AV97"/>
  <c i="4" r="F37"/>
  <c i="1" r="BB99"/>
  <c i="5" r="F39"/>
  <c i="1" r="BD100"/>
  <c i="6" r="F37"/>
  <c i="1" r="BB101"/>
  <c i="7" r="F38"/>
  <c i="1" r="BC102"/>
  <c i="9" r="J35"/>
  <c i="1" r="AV106"/>
  <c i="2" r="F41"/>
  <c i="1" r="BD97"/>
  <c i="5" r="F35"/>
  <c i="1" r="AZ100"/>
  <c i="6" r="F38"/>
  <c i="1" r="BC101"/>
  <c i="8" r="F38"/>
  <c i="1" r="BC104"/>
  <c r="BC103"/>
  <c r="AY103"/>
  <c i="3" r="F40"/>
  <c i="1" r="BC98"/>
  <c i="3" r="F37"/>
  <c i="1" r="AZ98"/>
  <c i="3" r="F39"/>
  <c i="1" r="BB98"/>
  <c i="2" r="F39"/>
  <c i="1" r="BB97"/>
  <c i="4" r="F38"/>
  <c i="1" r="BC99"/>
  <c i="7" r="J35"/>
  <c i="1" r="AV102"/>
  <c i="8" r="J35"/>
  <c i="1" r="AV104"/>
  <c i="9" r="F38"/>
  <c i="1" r="BC106"/>
  <c r="BC105"/>
  <c r="AY105"/>
  <c i="2" r="F40"/>
  <c i="1" r="BC97"/>
  <c i="5" r="F37"/>
  <c i="1" r="BB100"/>
  <c i="6" r="J35"/>
  <c i="1" r="AV101"/>
  <c i="7" r="F35"/>
  <c i="1" r="AZ102"/>
  <c i="8" r="F39"/>
  <c i="1" r="BD104"/>
  <c r="BD103"/>
  <c i="3" r="F41"/>
  <c i="1" r="BD98"/>
  <c i="2" r="F37"/>
  <c i="1" r="AZ97"/>
  <c i="5" r="J35"/>
  <c i="1" r="AV100"/>
  <c i="6" r="F35"/>
  <c i="1" r="AZ101"/>
  <c i="8" r="F37"/>
  <c i="1" r="BB104"/>
  <c r="BB103"/>
  <c r="AX103"/>
  <c i="9" r="F37"/>
  <c i="1" r="BB106"/>
  <c r="BB105"/>
  <c r="AX105"/>
  <c i="6" l="1" r="BK122"/>
  <c r="J122"/>
  <c r="J98"/>
  <c i="7" r="R128"/>
  <c i="9" r="P193"/>
  <c i="3" r="T144"/>
  <c i="8" r="T178"/>
  <c r="T128"/>
  <c i="3" r="T546"/>
  <c i="8" r="P128"/>
  <c i="1" r="AU104"/>
  <c i="3" r="P144"/>
  <c r="P143"/>
  <c i="1" r="AU98"/>
  <c i="2" r="T131"/>
  <c r="T130"/>
  <c i="7" r="T128"/>
  <c i="9" r="T193"/>
  <c r="T128"/>
  <c i="4" r="R127"/>
  <c r="R126"/>
  <c i="9" r="P128"/>
  <c i="1" r="AU106"/>
  <c i="9" r="R193"/>
  <c i="2" r="R131"/>
  <c r="R130"/>
  <c i="4" r="T127"/>
  <c r="T126"/>
  <c i="3" r="BK144"/>
  <c r="J144"/>
  <c r="J101"/>
  <c i="9" r="R128"/>
  <c i="8" r="R128"/>
  <c i="7" r="P128"/>
  <c i="1" r="AU102"/>
  <c i="6" r="P122"/>
  <c i="1" r="AU101"/>
  <c i="2" r="P131"/>
  <c r="P130"/>
  <c i="1" r="AU97"/>
  <c i="3" r="R144"/>
  <c i="7" r="BK128"/>
  <c r="J128"/>
  <c r="J98"/>
  <c i="3" r="R546"/>
  <c i="9" r="BK193"/>
  <c r="J193"/>
  <c r="J104"/>
  <c i="2" r="BK256"/>
  <c r="J256"/>
  <c r="J104"/>
  <c i="9" r="BK128"/>
  <c r="J128"/>
  <c i="5" r="J125"/>
  <c r="J99"/>
  <c i="4" r="BK126"/>
  <c r="J126"/>
  <c i="3" r="BK143"/>
  <c r="J143"/>
  <c r="J100"/>
  <c i="2" r="BK130"/>
  <c r="J130"/>
  <c i="1" r="AU105"/>
  <c i="2" r="F38"/>
  <c i="1" r="BA97"/>
  <c i="6" r="J36"/>
  <c i="1" r="AW101"/>
  <c r="AT101"/>
  <c i="3" r="J38"/>
  <c i="1" r="AW98"/>
  <c r="AT98"/>
  <c r="AU103"/>
  <c r="BD96"/>
  <c i="5" r="J36"/>
  <c i="1" r="AW100"/>
  <c r="AT100"/>
  <c i="8" r="J36"/>
  <c i="1" r="AW104"/>
  <c r="AT104"/>
  <c i="3" r="F38"/>
  <c i="1" r="BA98"/>
  <c i="2" r="J38"/>
  <c i="1" r="AW97"/>
  <c r="AT97"/>
  <c i="7" r="F36"/>
  <c i="1" r="BA102"/>
  <c r="BB96"/>
  <c r="AX96"/>
  <c i="6" r="F36"/>
  <c i="1" r="BA101"/>
  <c i="9" r="J32"/>
  <c i="1" r="AG106"/>
  <c r="AG105"/>
  <c i="4" r="J36"/>
  <c i="1" r="AW99"/>
  <c r="AT99"/>
  <c i="8" r="J32"/>
  <c i="1" r="AG104"/>
  <c r="AG103"/>
  <c i="9" r="F36"/>
  <c i="1" r="BA106"/>
  <c r="BA105"/>
  <c r="AW105"/>
  <c r="AT105"/>
  <c r="AN105"/>
  <c r="AZ96"/>
  <c r="AV96"/>
  <c i="5" r="J32"/>
  <c i="1" r="AG100"/>
  <c i="8" r="F36"/>
  <c i="1" r="BA104"/>
  <c r="BA103"/>
  <c r="AW103"/>
  <c r="AT103"/>
  <c r="BC96"/>
  <c i="4" r="F36"/>
  <c i="1" r="BA99"/>
  <c i="7" r="J36"/>
  <c i="1" r="AW102"/>
  <c r="AT102"/>
  <c i="2" r="J34"/>
  <c i="1" r="AG97"/>
  <c i="4" r="J32"/>
  <c i="1" r="AG99"/>
  <c i="5" r="F36"/>
  <c i="1" r="BA100"/>
  <c i="9" r="J36"/>
  <c i="1" r="AW106"/>
  <c r="AT106"/>
  <c r="AN106"/>
  <c i="3" l="1" r="R143"/>
  <c r="T143"/>
  <c i="9" r="J98"/>
  <c i="1" r="AN104"/>
  <c r="AN103"/>
  <c i="9" r="J41"/>
  <c i="8" r="J41"/>
  <c i="1" r="AN100"/>
  <c r="AN99"/>
  <c i="5" r="J41"/>
  <c i="4" r="J98"/>
  <c r="J41"/>
  <c i="1" r="AN97"/>
  <c i="2" r="J100"/>
  <c r="J43"/>
  <c i="1" r="AU96"/>
  <c r="AU95"/>
  <c r="AU94"/>
  <c r="BD95"/>
  <c r="BD94"/>
  <c r="W33"/>
  <c r="BC95"/>
  <c r="AY95"/>
  <c i="6" r="J32"/>
  <c i="1" r="AG101"/>
  <c r="BA96"/>
  <c i="7" r="J32"/>
  <c i="1" r="AG102"/>
  <c i="3" r="J34"/>
  <c i="1" r="AG98"/>
  <c r="AN98"/>
  <c r="AY96"/>
  <c r="AZ95"/>
  <c r="AV95"/>
  <c r="BB95"/>
  <c r="AX95"/>
  <c i="6" l="1" r="J41"/>
  <c i="7" r="J41"/>
  <c i="3" r="J43"/>
  <c i="1" r="AN101"/>
  <c r="AN102"/>
  <c r="AW96"/>
  <c r="AT96"/>
  <c r="BB94"/>
  <c r="W31"/>
  <c r="BA95"/>
  <c r="BA94"/>
  <c r="W30"/>
  <c r="AG96"/>
  <c r="BC94"/>
  <c r="W32"/>
  <c r="AZ94"/>
  <c r="AV94"/>
  <c r="AK29"/>
  <c l="1" r="AN96"/>
  <c r="AY94"/>
  <c r="AW94"/>
  <c r="AK30"/>
  <c r="AW95"/>
  <c r="AT95"/>
  <c r="AG95"/>
  <c r="AG94"/>
  <c r="AK26"/>
  <c r="AX94"/>
  <c r="W29"/>
  <c l="1" r="AK35"/>
  <c r="AN95"/>
  <c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<sst xmlns="http://schemas.openxmlformats.org/spreadsheetml/2006/main">
  <si>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</si>
  <si>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</si>
  <si>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</si>
  <si>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</si>
  <si>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{2116f018-2557-408d-8e43-c74215b26e2c}</t>
  </si>
  <si>
    <t xml:space="preserve">&gt;&gt;  skryté stĺpce  &lt;&lt;</t>
  </si>
  <si>
    <t>0,01</t>
  </si>
  <si>
    <t>23</t>
  </si>
  <si>
    <t>REKAPITULÁCIA STAVBY</t>
  </si>
  <si>
    <t xml:space="preserve">v ---  nižšie sa nachádzajú doplnkové a pomocné údaje k zostavám  --- v</t>
  </si>
  <si>
    <t>Kód:</t>
  </si>
  <si>
    <t>Michalovce</t>
  </si>
  <si>
    <t>Stavba:</t>
  </si>
  <si>
    <t>Prístavba k existujúcej budove s prevádzkou - výroba syrov</t>
  </si>
  <si>
    <t>JKSO:</t>
  </si>
  <si>
    <t>ČS:</t>
  </si>
  <si>
    <t>Miesto:</t>
  </si>
  <si>
    <t>k.ú. Michalovce, Lastomírska 1, C-KN č.4706/2,4710</t>
  </si>
  <si>
    <t>Dátum:</t>
  </si>
  <si>
    <t>14. 7. 2026</t>
  </si>
  <si>
    <t>Objednávateľ:</t>
  </si>
  <si>
    <t>IČO:</t>
  </si>
  <si>
    <t>31651321</t>
  </si>
  <si>
    <t>Syráreň Bel Slovensko a.s., 071 01 Michalovce</t>
  </si>
  <si>
    <t>IČ DPH:</t>
  </si>
  <si>
    <t>Zhotoviteľ:</t>
  </si>
  <si>
    <t xml:space="preserve"> </t>
  </si>
  <si>
    <t>Projektant:</t>
  </si>
  <si>
    <t>46017232</t>
  </si>
  <si>
    <t>C-H Projekt s.r.o., Ružová 7, 071 01 Michalovce</t>
  </si>
  <si>
    <t>True</t>
  </si>
  <si>
    <t>Spracovateľ:</t>
  </si>
  <si>
    <t>Ing. Slavomír Vlčok a kolektív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</si>
  <si>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</si>
  <si>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</si>
  <si>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</si>
  <si>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</si>
  <si>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</si>
  <si>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</si>
  <si>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</si>
  <si>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</si>
  <si>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</si>
  <si>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</si>
  <si>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</si>
  <si>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</si>
  <si>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</si>
  <si>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</si>
  <si>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</si>
  <si>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</si>
  <si>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</si>
  <si>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</si>
  <si>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</si>
  <si>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</si>
  <si>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</si>
  <si>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</si>
  <si>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</si>
  <si>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</si>
  <si>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</si>
  <si>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</si>
  <si>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</si>
  <si>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</si>
  <si>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</si>
  <si>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</si>
  <si>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</si>
  <si>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</si>
  <si>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</si>
  <si>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</si>
  <si>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</si>
  <si>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</si>
  <si>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</si>
  <si>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</si>
  <si>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</si>
  <si>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</si>
  <si>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</si>
  <si>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</si>
  <si>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</si>
  <si>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</si>
  <si>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</si>
  <si>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SO 01</t>
  </si>
  <si>
    <t>Prístavba</t>
  </si>
  <si>
    <t>STA</t>
  </si>
  <si>
    <t>1</t>
  </si>
  <si>
    <t>{c1d95597-bb4e-4560-aede-8fa7c29552f8}</t>
  </si>
  <si>
    <t>ASR</t>
  </si>
  <si>
    <t>Architektonicko-stavebné riešenie</t>
  </si>
  <si>
    <t>Časť</t>
  </si>
  <si>
    <t>2</t>
  </si>
  <si>
    <t>{8dfccc9b-b91d-454d-b977-06876635b95b}</t>
  </si>
  <si>
    <t>/</t>
  </si>
  <si>
    <t>01</t>
  </si>
  <si>
    <t>Búracie práce - starý stav</t>
  </si>
  <si>
    <t>3</t>
  </si>
  <si>
    <t>{3b4b9f87-d3b8-4109-a4b8-39ca20b5b3ae}</t>
  </si>
  <si>
    <t>02</t>
  </si>
  <si>
    <t>Navrhované práce a konštrukcie - nový stav</t>
  </si>
  <si>
    <t>{038af185-79ad-4cae-be0c-380d078f51da}</t>
  </si>
  <si>
    <t>BK</t>
  </si>
  <si>
    <t>Betónové konštrukcie</t>
  </si>
  <si>
    <t>{2d1d81bd-6a64-4907-bd8e-2503c08067aa}</t>
  </si>
  <si>
    <t>OK</t>
  </si>
  <si>
    <t>Oceľové konštrukcie</t>
  </si>
  <si>
    <t>{e6cdd64c-74a2-474d-9fef-f2e65eda0d9e}</t>
  </si>
  <si>
    <t>ELI</t>
  </si>
  <si>
    <t>Elektroinštalácie</t>
  </si>
  <si>
    <t>{0cf3ba10-1b8b-4ff5-b301-83e717e193d7}</t>
  </si>
  <si>
    <t>ZTI</t>
  </si>
  <si>
    <t>Zdravotechnické inštalácie</t>
  </si>
  <si>
    <t>{e4cb4d5c-27c8-45b8-9f0c-6f59c11f8b75}</t>
  </si>
  <si>
    <t>SO 02</t>
  </si>
  <si>
    <t>Priemyselná kanalizácia</t>
  </si>
  <si>
    <t>{c6aef005-6527-4e4d-bdc4-ca443f1f1734}</t>
  </si>
  <si>
    <t>{0e74868b-4a5f-4313-a82b-2ba90fb63229}</t>
  </si>
  <si>
    <t>SO 03</t>
  </si>
  <si>
    <t>Jednotná kanalizácia</t>
  </si>
  <si>
    <t>{b50ee1c0-c63e-4a43-9086-37ccecc44587}</t>
  </si>
  <si>
    <t xml:space="preserve">Zdravotechnikcé inštalácie </t>
  </si>
  <si>
    <t>{72c65dad-78eb-4508-8e94-c4f506c0fa4c}</t>
  </si>
  <si>
    <t>KRYCÍ LIST ROZPOČTU</t>
  </si>
  <si>
    <t>Objekt:</t>
  </si>
  <si>
    <t>SO 01 - Prístavba</t>
  </si>
  <si>
    <t>Časť:</t>
  </si>
  <si>
    <t>ASR - Architektonicko-stavebné riešenie</t>
  </si>
  <si>
    <t>Úroveň 3:</t>
  </si>
  <si>
    <t>01 - Búracie práce - starý stav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</si>
  <si>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</si>
  <si>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</si>
  <si>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</si>
  <si>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</si>
  <si>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</si>
  <si>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</si>
  <si>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</si>
  <si>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9 - Ostatné konštrukcie a práce-búranie</t>
  </si>
  <si>
    <t>PSV - Práce a dodávky PSV</t>
  </si>
  <si>
    <t xml:space="preserve">    764 - Konštrukcie klampiarske</t>
  </si>
  <si>
    <t xml:space="preserve">    767 - Konštrukcie doplnkové kovové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</si>
  <si>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</si>
  <si>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</si>
  <si>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</si>
  <si>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</si>
  <si>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</si>
  <si>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</si>
  <si>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</si>
  <si>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</si>
  <si>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</si>
  <si>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</si>
  <si>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</si>
  <si>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</si>
  <si>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</si>
  <si>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</si>
  <si>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</si>
  <si>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</si>
  <si>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</si>
  <si>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113107141.S</t>
  </si>
  <si>
    <t xml:space="preserve">Odstránenie krytu v ploche do 200 m2 asfaltového, hr. vrstvy do 50 mm,  -0,12500t</t>
  </si>
  <si>
    <t>m2</t>
  </si>
  <si>
    <t>4</t>
  </si>
  <si>
    <t>-440772622</t>
  </si>
  <si>
    <t>VV</t>
  </si>
  <si>
    <t>"asfaltová plocha"</t>
  </si>
  <si>
    <t>37*8</t>
  </si>
  <si>
    <t>Súčet</t>
  </si>
  <si>
    <t>113107132.S</t>
  </si>
  <si>
    <t xml:space="preserve">Odstránenie krytu v ploche do 200 m2 z betónu prostého, hr. vrstvy 150 do 300 mm,  -0,50000t</t>
  </si>
  <si>
    <t>1768710957</t>
  </si>
  <si>
    <t>"betónova plocha"</t>
  </si>
  <si>
    <t>113206111.S</t>
  </si>
  <si>
    <t xml:space="preserve">Vytrhanie obrúb betónových, z krajníkov alebo obrubníkov stojatých,  -0,06500t</t>
  </si>
  <si>
    <t>m</t>
  </si>
  <si>
    <t>-148235973</t>
  </si>
  <si>
    <t>"betónové obruby"</t>
  </si>
  <si>
    <t>40</t>
  </si>
  <si>
    <t>113209026.S</t>
  </si>
  <si>
    <t xml:space="preserve">Vybúranie lôžka obrúb, obrubníkov a žľabov, hr. do 100 mm, šírky nad 300 do 500 mm z betónu prostého,  -0,11500t</t>
  </si>
  <si>
    <t>1636509</t>
  </si>
  <si>
    <t>"bet. lôžko pod obrubami"</t>
  </si>
  <si>
    <t>9</t>
  </si>
  <si>
    <t>Ostatné konštrukcie a práce-búranie</t>
  </si>
  <si>
    <t>5</t>
  </si>
  <si>
    <t>919735112.S</t>
  </si>
  <si>
    <t>Rezanie existujúceho asfaltového krytu alebo podkladu hĺbky nad 50 do 100 mm</t>
  </si>
  <si>
    <t>1577640487</t>
  </si>
  <si>
    <t>"zarezanie krytu pred vybúarním"</t>
  </si>
  <si>
    <t>8*2</t>
  </si>
  <si>
    <t>37</t>
  </si>
  <si>
    <t>6</t>
  </si>
  <si>
    <t>941941041.S</t>
  </si>
  <si>
    <t>Montáž lešenia ľahkého pracovného radového s podlahami šírky nad 1,00 do 1,20 m, výšky do 10 m</t>
  </si>
  <si>
    <t>-1456910236</t>
  </si>
  <si>
    <t>"lešenie - potrebné na práce na fasáde"</t>
  </si>
  <si>
    <t>35*7,14</t>
  </si>
  <si>
    <t>250</t>
  </si>
  <si>
    <t>7</t>
  </si>
  <si>
    <t>941941841.S</t>
  </si>
  <si>
    <t>Demontáž lešenia ľahkého pracovného radového s podlahami šírky nad 1,00 do 1,20 m, výšky do 10 m</t>
  </si>
  <si>
    <t>-498043552</t>
  </si>
  <si>
    <t>8</t>
  </si>
  <si>
    <t>941955001.S</t>
  </si>
  <si>
    <t xml:space="preserve">Lešenie ľahké pracovné pomocné, s výškou lešeňovej podlahy do 1,20 m </t>
  </si>
  <si>
    <t>1762494886</t>
  </si>
  <si>
    <t>"lešenie - pomocné - cca 20 % z plochy"</t>
  </si>
  <si>
    <t>250*0,2</t>
  </si>
  <si>
    <t>941955002.S</t>
  </si>
  <si>
    <t>Lešenie ľahké pracovné pomocné s výškou lešeňovej podlahy nad 1,20 do 1,90 m</t>
  </si>
  <si>
    <t>1215569903</t>
  </si>
  <si>
    <t>10</t>
  </si>
  <si>
    <t>962032254.S</t>
  </si>
  <si>
    <t>Búranie muriva alebo vybúranie otvorov plochy nad 4 m2 nadzákladového z tehál cementových, na maltu cementovú, -2,000 t</t>
  </si>
  <si>
    <t>m3</t>
  </si>
  <si>
    <t>-1223105016</t>
  </si>
  <si>
    <t>"jestv. tehlové murivo hr. 460 mm"</t>
  </si>
  <si>
    <t>1*2,25*0,46</t>
  </si>
  <si>
    <t>0,7*2,8*0,46</t>
  </si>
  <si>
    <t>11</t>
  </si>
  <si>
    <t>973031336.S</t>
  </si>
  <si>
    <t xml:space="preserve">Vysekanie v murive z tehál kapsy plochy do 0,25 m2, hl. do 450 mm,  -0,12600t</t>
  </si>
  <si>
    <t>ks</t>
  </si>
  <si>
    <t>-936196211</t>
  </si>
  <si>
    <t>"pre osadenie prekladov - kapsy"</t>
  </si>
  <si>
    <t>2*3</t>
  </si>
  <si>
    <t>12</t>
  </si>
  <si>
    <t>968081115.S</t>
  </si>
  <si>
    <t>Demontáž okien plastových, 1 bm obvodu - 0,007t</t>
  </si>
  <si>
    <t>1018907577</t>
  </si>
  <si>
    <t>"plastové okno - 5 ks"</t>
  </si>
  <si>
    <t>(5*2+0,9*2)*2</t>
  </si>
  <si>
    <t>(5*2+1*2)*3</t>
  </si>
  <si>
    <t>(2*2*0,6*2)*1</t>
  </si>
  <si>
    <t>13</t>
  </si>
  <si>
    <t>968081116.S</t>
  </si>
  <si>
    <t>Demontáž dverí plastových vchodových, 1 bm obvodu - 0,012t</t>
  </si>
  <si>
    <t>652235839</t>
  </si>
  <si>
    <t>"dvere plastové - 1 ks</t>
  </si>
  <si>
    <t>(2,05*2+1*2)*1</t>
  </si>
  <si>
    <t>14</t>
  </si>
  <si>
    <t>978065045.S</t>
  </si>
  <si>
    <t>Odstránenie kontaktného zateplenia ostenia vrátane povrchovej úpravy z polystyrénu, PIR, fenolovej peny a pod. hrúbky nad 30 do 40 mm -0,01766t</t>
  </si>
  <si>
    <t>2123783518</t>
  </si>
  <si>
    <t>"ostenie - okná, dvere, montážne otvory"</t>
  </si>
  <si>
    <t>((5+0,9*2)*0,28)*2</t>
  </si>
  <si>
    <t>((5+1*2)*0,28)*2</t>
  </si>
  <si>
    <t>(5+1*2)*0,28</t>
  </si>
  <si>
    <t>(2,8+2,8)*0,28</t>
  </si>
  <si>
    <t>(2,05+2,05)*0,28</t>
  </si>
  <si>
    <t>15</t>
  </si>
  <si>
    <t>978065061.S</t>
  </si>
  <si>
    <t xml:space="preserve">Odstránenie kontaktného zateplenia vrátane povrchovej úpravy z minerálnej vlny, konopných dosiek a pod. hrúbky nad 80 do 120 mm,  -0,03898t</t>
  </si>
  <si>
    <t>2051781646</t>
  </si>
  <si>
    <t>"jestvujúce zateplenie fasády, vrátane sokla"</t>
  </si>
  <si>
    <t>249,90</t>
  </si>
  <si>
    <t>Medzisúčet</t>
  </si>
  <si>
    <t>"okná, dvere a montážne otvory na fasáde"</t>
  </si>
  <si>
    <t>(5*1)*3</t>
  </si>
  <si>
    <t>(5*0,9)*2</t>
  </si>
  <si>
    <t>1*2,05</t>
  </si>
  <si>
    <t>3*2,8</t>
  </si>
  <si>
    <t>5*2</t>
  </si>
  <si>
    <t>"rozdiel"</t>
  </si>
  <si>
    <t>249,9-44,45</t>
  </si>
  <si>
    <t>16</t>
  </si>
  <si>
    <t>979087212.S</t>
  </si>
  <si>
    <t>Nakladanie na dopravné prostriedky pre vodorovnú dopravu sutiny</t>
  </si>
  <si>
    <t>t</t>
  </si>
  <si>
    <t>-1120604242</t>
  </si>
  <si>
    <t>17</t>
  </si>
  <si>
    <t>979094111.S</t>
  </si>
  <si>
    <t>Nakladanie alebo prekladanie vybúraných hmôt alebo konštrukcií</t>
  </si>
  <si>
    <t>1701275236</t>
  </si>
  <si>
    <t>18</t>
  </si>
  <si>
    <t>979082111.S</t>
  </si>
  <si>
    <t>Vnútrostavenisková doprava sutiny a vybúraných hmôt do 10 m</t>
  </si>
  <si>
    <t>-1058468106</t>
  </si>
  <si>
    <t>"sutina z objektu mliekarne"</t>
  </si>
  <si>
    <t>207,95-192,2</t>
  </si>
  <si>
    <t>19</t>
  </si>
  <si>
    <t>979082121.S</t>
  </si>
  <si>
    <t>Vnútrostavenisková doprava sutiny a vybúraných hmôt za každých ďalších 5 m</t>
  </si>
  <si>
    <t>75686720</t>
  </si>
  <si>
    <t>"sutina z objektu mliekarne - príplatok - 30 m"</t>
  </si>
  <si>
    <t>(207,95-192,2)*6</t>
  </si>
  <si>
    <t>20</t>
  </si>
  <si>
    <t>979087213.S</t>
  </si>
  <si>
    <t>Nakladanie na dopravné prostriedky pre vodorovnú dopravu vybúraných hmôt</t>
  </si>
  <si>
    <t>-1991141829</t>
  </si>
  <si>
    <t>21</t>
  </si>
  <si>
    <t>979081111.S</t>
  </si>
  <si>
    <t>Odvoz sutiny a vybúraných hmôt na skládku do 1 km (napr. ZD TaZS MI - cca 2 km)</t>
  </si>
  <si>
    <t>1282803622</t>
  </si>
  <si>
    <t>22</t>
  </si>
  <si>
    <t>979081121.S</t>
  </si>
  <si>
    <t>Odvoz sutiny a vybúraných hmôt na skládku za každý ďalší 1 km</t>
  </si>
  <si>
    <t>-2135655000</t>
  </si>
  <si>
    <t>"sutina z objektu mliekarne - príplatok - 1 km"</t>
  </si>
  <si>
    <t>15,75*1</t>
  </si>
  <si>
    <t>979089412.S</t>
  </si>
  <si>
    <t>Poplatok za skládku - izolačné materiály (17 06), ostatné</t>
  </si>
  <si>
    <t>1956197250</t>
  </si>
  <si>
    <t>"sutina z objektu mliekarne - minerálne zateplenie po vybúraní"</t>
  </si>
  <si>
    <t>8+2,22</t>
  </si>
  <si>
    <t>24</t>
  </si>
  <si>
    <t>979089776.S</t>
  </si>
  <si>
    <t>Poplatok za uloženie stavebného odpadu na recykláciu - zmiešané odpady (17 09 04)</t>
  </si>
  <si>
    <t>-225941791</t>
  </si>
  <si>
    <t>"sutina z objektu mliekarne - ostatný zmiešaný odpad po vybúraní"</t>
  </si>
  <si>
    <t>15,75-8,22</t>
  </si>
  <si>
    <t>25</t>
  </si>
  <si>
    <t>979082213.S</t>
  </si>
  <si>
    <t>Vodorovná doprava sutiny so zložením a hrubým urovnaním na vzdialenosť do 1 km (napr. RC-CSM-Stav MI - cca 5 km)</t>
  </si>
  <si>
    <t>-839988796</t>
  </si>
  <si>
    <t>"sutina zo spevnených plôch"</t>
  </si>
  <si>
    <t>207,95-15,75</t>
  </si>
  <si>
    <t>26</t>
  </si>
  <si>
    <t>979082219.S</t>
  </si>
  <si>
    <t>Príplatok k cene za každý ďalší aj začatý 1 km nad 1 km pre vodorovnú dopravu sutiny</t>
  </si>
  <si>
    <t>1909371027</t>
  </si>
  <si>
    <t>"vybúaraná sutina zo spevnených plôch - príplatok za ďalšie 4 km"</t>
  </si>
  <si>
    <t>4*192,2</t>
  </si>
  <si>
    <t>27</t>
  </si>
  <si>
    <t>979093111.S</t>
  </si>
  <si>
    <t>Uloženie sutiny na skládku s hrubým urovnaním bez zhutnenia</t>
  </si>
  <si>
    <t>-2056882595</t>
  </si>
  <si>
    <t>28</t>
  </si>
  <si>
    <t>979089721.S</t>
  </si>
  <si>
    <t>Poplatok za uloženie stavebného odpadu na recykláciu - betón bez armovania (17 01 01)</t>
  </si>
  <si>
    <t>-367420761</t>
  </si>
  <si>
    <t>"sutina zo spevnených plôch - bez asfaltov"</t>
  </si>
  <si>
    <t>192,20-37</t>
  </si>
  <si>
    <t>29</t>
  </si>
  <si>
    <t>979089761.S</t>
  </si>
  <si>
    <t>Poplatok za uloženie stavebného odpadu na recykláciu - bitúmenové zmesi (17 03 02)</t>
  </si>
  <si>
    <t>-95394261</t>
  </si>
  <si>
    <t>"sutina zo spevnených plôch - vybúraný asfalt"</t>
  </si>
  <si>
    <t>PSV</t>
  </si>
  <si>
    <t>Práce a dodávky PSV</t>
  </si>
  <si>
    <t>764</t>
  </si>
  <si>
    <t>Konštrukcie klampiarske</t>
  </si>
  <si>
    <t>30</t>
  </si>
  <si>
    <t>764410850.S</t>
  </si>
  <si>
    <t xml:space="preserve">Demontáž oplechovania parapetov rš od 100 do 330 mm,  -0,00135t</t>
  </si>
  <si>
    <t>-1723004555</t>
  </si>
  <si>
    <t>"plastové okná - vonkajší parapet - 6 ks"</t>
  </si>
  <si>
    <t>5*5</t>
  </si>
  <si>
    <t>2*1</t>
  </si>
  <si>
    <t>767</t>
  </si>
  <si>
    <t>Konštrukcie doplnkové kovové</t>
  </si>
  <si>
    <t>31</t>
  </si>
  <si>
    <t>767411811.S</t>
  </si>
  <si>
    <t xml:space="preserve">Demontáž opláštenia sendvičovými stenovými panelmi so skrytým zámkom na OK,  -0,0128t</t>
  </si>
  <si>
    <t>-1549525158</t>
  </si>
  <si>
    <t>"sendvičový panel montážnych otvorov"</t>
  </si>
  <si>
    <t>32</t>
  </si>
  <si>
    <t>767867803.S-R</t>
  </si>
  <si>
    <t xml:space="preserve">Demontáž a likvidácia jestvujúceho potrubia  do obvodu 2600 mm. Dĺžka 5m</t>
  </si>
  <si>
    <t>kpl.</t>
  </si>
  <si>
    <t>-750638931</t>
  </si>
  <si>
    <t>33</t>
  </si>
  <si>
    <t>767996801.S</t>
  </si>
  <si>
    <t xml:space="preserve">Demontáž ostatných doplnkov stavieb s hmotnosťou jednotlivých dielov konštrukcií do 50 kg,  -0,00100t </t>
  </si>
  <si>
    <t>kg</t>
  </si>
  <si>
    <t>-518949541</t>
  </si>
  <si>
    <t>"nerezová rúra v mieste bud. prechodu hmotnosti cca 2,2 kg/m"</t>
  </si>
  <si>
    <t>(3,7+1+1)*2,2</t>
  </si>
  <si>
    <t>02 - Navrhované práce a konštrukcie - nový stav</t>
  </si>
  <si>
    <t xml:space="preserve">    2 - Zakladanie</t>
  </si>
  <si>
    <t xml:space="preserve">    3 - Zvislé a kompletné konštrukcie</t>
  </si>
  <si>
    <t xml:space="preserve">    4 - Vodorovné konštrukcie</t>
  </si>
  <si>
    <t xml:space="preserve">    5 - Komunikácie</t>
  </si>
  <si>
    <t xml:space="preserve">    6 - Úpravy povrchov, podlahy, osadenie</t>
  </si>
  <si>
    <t xml:space="preserve">    99 - Presun hmôt HSV</t>
  </si>
  <si>
    <t xml:space="preserve">    711 - Izolácie proti vode a vlhkosti</t>
  </si>
  <si>
    <t xml:space="preserve">    769 - Montáže vzduchotechnických zariadení</t>
  </si>
  <si>
    <t xml:space="preserve">    777 - Podlahy syntetické</t>
  </si>
  <si>
    <t xml:space="preserve">    781 - Obklady</t>
  </si>
  <si>
    <t xml:space="preserve">    784 - Maľby</t>
  </si>
  <si>
    <t>HZS - Hodinové zúčtovacie sadzby</t>
  </si>
  <si>
    <t>VRN - Investičné náklady neobsiahnuté v cenách</t>
  </si>
  <si>
    <t>122201101.S</t>
  </si>
  <si>
    <t>Odkopávka a prekopávka nezapažená v hornine 3, do 100 m3</t>
  </si>
  <si>
    <t>1983952776</t>
  </si>
  <si>
    <t>"výkop - pod objektom"</t>
  </si>
  <si>
    <t>296*0,105</t>
  </si>
  <si>
    <t>122201109.S</t>
  </si>
  <si>
    <t>Odkopávky a prekopávky nezapažené. Príplatok k cenám za lepivosť horniny 3</t>
  </si>
  <si>
    <t>-1554848234</t>
  </si>
  <si>
    <t>131201101.S</t>
  </si>
  <si>
    <t>Výkop nezapaženej jamy v hornine 3, do 100 m3</t>
  </si>
  <si>
    <t>-1536039164</t>
  </si>
  <si>
    <t>"výkop - zákl. pätka 1,5 x1,5 m"</t>
  </si>
  <si>
    <t>(1,5*1,5*1,195)*9</t>
  </si>
  <si>
    <t>"výkop - zákl. pätka 1,2 x 1,0 m"</t>
  </si>
  <si>
    <t>(1,2*1*0,695)*5</t>
  </si>
  <si>
    <t>"výkop - zákl. pätka 1,0 x 0,84 m"</t>
  </si>
  <si>
    <t>(1*0,84*0,645)*1</t>
  </si>
  <si>
    <t>"výkop - zákl. pätka 1,5 x 0,66 m"</t>
  </si>
  <si>
    <t>(1,5*0,66*1,195)*1</t>
  </si>
  <si>
    <t>131201109.S</t>
  </si>
  <si>
    <t>Hĺbenie nezapažených jám a zárezov. Príplatok za lepivosť horniny 3</t>
  </si>
  <si>
    <t>-635228848</t>
  </si>
  <si>
    <t>132201101.S</t>
  </si>
  <si>
    <t>Výkop ryhy do šírky 600 mm v horn.3 do 100 m3</t>
  </si>
  <si>
    <t>-464964512</t>
  </si>
  <si>
    <t>"výkop - základové trámy"</t>
  </si>
  <si>
    <t>4,65*0,5*0,36</t>
  </si>
  <si>
    <t>(2,4*0,5*0,36)*2</t>
  </si>
  <si>
    <t>(4,6*0,5*0,36)*5</t>
  </si>
  <si>
    <t>132201109.S</t>
  </si>
  <si>
    <t>Príplatok k cene za lepivosť pri hĺbení rýh šírky do 600 mm zapažených i nezapažených s urovnaním dna v hornine 3</t>
  </si>
  <si>
    <t>1925913129</t>
  </si>
  <si>
    <t>132201201.S</t>
  </si>
  <si>
    <t>Výkop ryhy šírky 600-2000mm horn.3 do 100m3</t>
  </si>
  <si>
    <t>1421116195</t>
  </si>
  <si>
    <t>"výkopy pre ZTI"</t>
  </si>
  <si>
    <t>37*1*0,5</t>
  </si>
  <si>
    <t>(33,4+5,4)*1*0,5</t>
  </si>
  <si>
    <t>132201209.S</t>
  </si>
  <si>
    <t>Príplatok k cenám za lepivosť pri hĺbení rýh š. nad 600 do 2 000 mm zapaž. i nezapažených, s urovnaním dna v hornine 3</t>
  </si>
  <si>
    <t>-409911508</t>
  </si>
  <si>
    <t>130201001.S</t>
  </si>
  <si>
    <t>Výkop jamy a ryhy v obmedzenom priestore horn. tr.3 ručne</t>
  </si>
  <si>
    <t>-836750957</t>
  </si>
  <si>
    <t>"výkop - príplatok k jamáma a ryhám - ručné začistenie - cca 15 %"</t>
  </si>
  <si>
    <t>(30,09+5,84+37,90)*0,15</t>
  </si>
  <si>
    <t>120001101.S</t>
  </si>
  <si>
    <t>Príplatok k cenám výkopov za sťaženie výkopu v blízkosti podzemného vedenia alebo výbušnín</t>
  </si>
  <si>
    <t>181467185</t>
  </si>
  <si>
    <t xml:space="preserve">"príplatok - 50 % z celkového  množstva výkopov"</t>
  </si>
  <si>
    <t>(31,08+30,09+5,84+37,9)*0,5</t>
  </si>
  <si>
    <t>167101102.S</t>
  </si>
  <si>
    <t>Nakladanie neuľahnutého výkopku z hornín tr.1-4 nad 100 do 1000 m3</t>
  </si>
  <si>
    <t>-450560942</t>
  </si>
  <si>
    <t>"vykopaná zemina"</t>
  </si>
  <si>
    <t>31,08+30,09+5,84+37,90</t>
  </si>
  <si>
    <t>162501122.S</t>
  </si>
  <si>
    <t>Vodorovné premiestnenie výkopku po spevnenej ceste z horniny tr.1-4, nad 100 do 1000 m3 na vzdialenosť do 3000 m (napr. RC-CSM-Stav MI - cca 5 km)</t>
  </si>
  <si>
    <t>-78986831</t>
  </si>
  <si>
    <t>31,08+30,09+5,84+37,9</t>
  </si>
  <si>
    <t>162501123.S</t>
  </si>
  <si>
    <t>Vodorovné premiestnenie výkopku po spevnenej ceste z horniny tr.1-4, nad 100 do 1000 m3, príplatok k cene za každých ďalšich a začatých 1000 m</t>
  </si>
  <si>
    <t>-1359119881</t>
  </si>
  <si>
    <t>"vykopaná zemina - príplatok za ďalšie 2 km"</t>
  </si>
  <si>
    <t>104,91*2</t>
  </si>
  <si>
    <t>171201201.S</t>
  </si>
  <si>
    <t>Uloženie sypaniny na skládky do 100 m3</t>
  </si>
  <si>
    <t>1751347013</t>
  </si>
  <si>
    <t>171209112.S</t>
  </si>
  <si>
    <t>Poplatok za uloženie stavebného odpadu na recykláciu - výkopová zemina (17 05 06)</t>
  </si>
  <si>
    <t>-1096505950</t>
  </si>
  <si>
    <t>(31,08+30,09+5,84+37,9)*1,87</t>
  </si>
  <si>
    <t>181101102.S</t>
  </si>
  <si>
    <t>Úprava pláne v zárezoch v hornine 1-4 so zhutnením</t>
  </si>
  <si>
    <t>530373393</t>
  </si>
  <si>
    <t>"pláň po výkopoch pod objektom"</t>
  </si>
  <si>
    <t>8*37</t>
  </si>
  <si>
    <t>"plocha pod obrubami"</t>
  </si>
  <si>
    <t>60*0,4</t>
  </si>
  <si>
    <t>115101200.S</t>
  </si>
  <si>
    <t>Čerpanie vody na dopravnú výšku do 10 m s priemerným prítokom litrov za minútu do 100 l (odhad)</t>
  </si>
  <si>
    <t>hod</t>
  </si>
  <si>
    <t>-928208848</t>
  </si>
  <si>
    <t>5*3</t>
  </si>
  <si>
    <t>115101300.S</t>
  </si>
  <si>
    <t>Pohotovosť záložnej čerpacej súpravy pre výšku do 10 m, s prítokom litrov za minútu do 100 l</t>
  </si>
  <si>
    <t>deň</t>
  </si>
  <si>
    <t>533045667</t>
  </si>
  <si>
    <t>115001101.S</t>
  </si>
  <si>
    <t>Odvedenie vody potrubím pri priemere potrubia DN do 100</t>
  </si>
  <si>
    <t>-1914097034</t>
  </si>
  <si>
    <t>175101202.S</t>
  </si>
  <si>
    <t>Obsyp objektov sypaninou z vhodných hornín 1 až 4 s prehodením sypaniny</t>
  </si>
  <si>
    <t>1708418368</t>
  </si>
  <si>
    <t>"obsyp okolo zákl. muriva z vonkajšej strany - v mieste bud. asfaltovej plochy"</t>
  </si>
  <si>
    <t>(7,2+35+7,2)*1*1</t>
  </si>
  <si>
    <t>M</t>
  </si>
  <si>
    <t>583410003500.S</t>
  </si>
  <si>
    <t>Kamenivo drvené hrubé frakcia 32-63 mm (alebo iná alternatíva)</t>
  </si>
  <si>
    <t>-2059186003</t>
  </si>
  <si>
    <t>"kamenivo fr. 32-63 mm"</t>
  </si>
  <si>
    <t>49,4</t>
  </si>
  <si>
    <t>49,4*1,87 'Prepočítané koeficientom množstva</t>
  </si>
  <si>
    <t>Zakladanie</t>
  </si>
  <si>
    <t>275313821.S</t>
  </si>
  <si>
    <t>Betónovanie základových pätiek, betón prostý</t>
  </si>
  <si>
    <t>1589520173</t>
  </si>
  <si>
    <t>"betonáž - základová pätka MP1 - 9 ks"</t>
  </si>
  <si>
    <t>(1,5*1,5*0,5)*9</t>
  </si>
  <si>
    <t>"betonáž - základová pätka MP2 - 5 ks"</t>
  </si>
  <si>
    <t>(1,2*1*1)*5</t>
  </si>
  <si>
    <t>"betonáž - základová pätka MP3 - 1 ks"</t>
  </si>
  <si>
    <t>(1,5*0,66*0,9)*1</t>
  </si>
  <si>
    <t>589310005900.S</t>
  </si>
  <si>
    <t>Betón STN EN 206-1-C 25/30-XC2 (SK)-Cl 0,4-Dmax 16 - S3 z cementu portlandského</t>
  </si>
  <si>
    <t>1570873763</t>
  </si>
  <si>
    <t>275351217.S</t>
  </si>
  <si>
    <t>Debnenie stien základových pätiek, zhotovenie-tradičné</t>
  </si>
  <si>
    <t>-1635071802</t>
  </si>
  <si>
    <t>"debnenie - základová pätka MP1 - 9 ks"</t>
  </si>
  <si>
    <t>((1,5*0,5)*4)*9</t>
  </si>
  <si>
    <t>"debnenie - základová pätka MP2 - 5 ks"</t>
  </si>
  <si>
    <t>((1,2*1)*2+(1*1)*2)*5</t>
  </si>
  <si>
    <t>"debnenie - základová pätka MP3 - 1 ks"</t>
  </si>
  <si>
    <t>((1,5*0,9)*2+(0,66*0,9)*2)*1</t>
  </si>
  <si>
    <t>275351218.S</t>
  </si>
  <si>
    <t>Debnenie stien základových pätiek, odstránenie-tradičné</t>
  </si>
  <si>
    <t>2015607919</t>
  </si>
  <si>
    <t>"oddebnenie - základová pätka MP1 - 9 ks"</t>
  </si>
  <si>
    <t>"oddebnenie - základová pätka MP2 - 5 ks"</t>
  </si>
  <si>
    <t>"oddebnenie - základová pätka MP3 - 1 ks"</t>
  </si>
  <si>
    <t>275361831.S</t>
  </si>
  <si>
    <t>Zhotovenie výstuže základových pätiek z betonárskej ocele</t>
  </si>
  <si>
    <t>409843307</t>
  </si>
  <si>
    <t>"výstuž - základová pätka MP1 - 9 ks"</t>
  </si>
  <si>
    <t>726,989*0,001</t>
  </si>
  <si>
    <t>"výstuž - základová pätka MP2 - 5 ks"</t>
  </si>
  <si>
    <t>418,794*0,001</t>
  </si>
  <si>
    <t>"výstuž - základová pätka MP3 - 1 ks"</t>
  </si>
  <si>
    <t>96,076*0,001</t>
  </si>
  <si>
    <t>589510002500.S</t>
  </si>
  <si>
    <t>Výstuž do betónu z ocele 10 505 (B500) D 6-16 mm</t>
  </si>
  <si>
    <t>396230973</t>
  </si>
  <si>
    <t>271573041.S</t>
  </si>
  <si>
    <t>Násyp pod základové konštrukcie so zhutnením zo štrkopiesku fr. 0 - 63 mm (P1)</t>
  </si>
  <si>
    <t>193392473</t>
  </si>
  <si>
    <t>"štrkový násyp - skladba P1"</t>
  </si>
  <si>
    <t>219,23*0,4</t>
  </si>
  <si>
    <t>279100004-R1</t>
  </si>
  <si>
    <t xml:space="preserve">Prestupy v základoch </t>
  </si>
  <si>
    <t>sub.</t>
  </si>
  <si>
    <t>280317429</t>
  </si>
  <si>
    <t>289971211.S</t>
  </si>
  <si>
    <t>Zhotovenie vrstvy z geotextílie na upravenom povrchu sklon do 1 : 5 , šírky od 0 do 3 m</t>
  </si>
  <si>
    <t>-491705846</t>
  </si>
  <si>
    <t>"nová spevnená plocha"</t>
  </si>
  <si>
    <t>296-252</t>
  </si>
  <si>
    <t>"geotextília - skladba P1"</t>
  </si>
  <si>
    <t>247,08*2</t>
  </si>
  <si>
    <t>693110004500.S</t>
  </si>
  <si>
    <t>Geotextília polypropylénová netkaná 300 g/m2 (+10 % presahy)</t>
  </si>
  <si>
    <t>-1394412189</t>
  </si>
  <si>
    <t>44*1,1 'Prepočítané koeficientom množstva</t>
  </si>
  <si>
    <t>693110004710.S</t>
  </si>
  <si>
    <t xml:space="preserve">Geotextília polypropylénová netkaná 400 g/m2 (2x +10 % presahy) </t>
  </si>
  <si>
    <t>1526861260</t>
  </si>
  <si>
    <t>494,16*1,1 'Prepočítané koeficientom množstva</t>
  </si>
  <si>
    <t>Zvislé a kompletné konštrukcie</t>
  </si>
  <si>
    <t>332318111.S</t>
  </si>
  <si>
    <t>Vyplnenie vnútorných dutín oceľových (nerezových) stĺpov betónom tr. C 16/20</t>
  </si>
  <si>
    <t>1412098172</t>
  </si>
  <si>
    <t>"nerezový stĺp - 5 ks"</t>
  </si>
  <si>
    <t>(0,18*0,18*6,96)*5</t>
  </si>
  <si>
    <t>34</t>
  </si>
  <si>
    <t>310239211.S</t>
  </si>
  <si>
    <t>Zamurovanie otvoru s plochou nad 1 do 4 m2 v murive nadzákladného tehlami na maltu vápennocementovú</t>
  </si>
  <si>
    <t>45489136</t>
  </si>
  <si>
    <t>"otvor po montážnom otvore"</t>
  </si>
  <si>
    <t>5*0,655*0,38</t>
  </si>
  <si>
    <t>"otvor po vybúranom okne"</t>
  </si>
  <si>
    <t>2*0,6*0,38</t>
  </si>
  <si>
    <t>1,3*1*0,38</t>
  </si>
  <si>
    <t>35</t>
  </si>
  <si>
    <t>312236581</t>
  </si>
  <si>
    <t>Murovanie stien výplňových (m3) z tehál pálených, P 10 brúsených na pero a drážku, na maltu (380x250x249)</t>
  </si>
  <si>
    <t>1038326017</t>
  </si>
  <si>
    <t>"zamurovanie otovru po vybúranom okne"</t>
  </si>
  <si>
    <t>(5*0,9*0,38)*2</t>
  </si>
  <si>
    <t>"obvodové murivo z tehál - prízemie"</t>
  </si>
  <si>
    <t>(6+3,5+5,7*5+3,5+2,1)*4,05*0,38-(1,1*2,25*0,38)-(5,7*4,05*0,38)-(3,5*4,05*0,38)</t>
  </si>
  <si>
    <t>"obvodové murivo z tehál - poschodie</t>
  </si>
  <si>
    <t>(3,5+5,7*5)*0,8*0,38</t>
  </si>
  <si>
    <t>((6+6)*1,084*0,38)*2</t>
  </si>
  <si>
    <t>"obv. murivo z tehál - pripojenie k budove"</t>
  </si>
  <si>
    <t>(0,3*6,79*0,38)*2</t>
  </si>
  <si>
    <t>36</t>
  </si>
  <si>
    <t>596130004870</t>
  </si>
  <si>
    <t>Tehla P10, šxlxv 380x250x249 mm, s maltou na tenké škáry (+5 % stratné pri dorezaní)</t>
  </si>
  <si>
    <t>602870917</t>
  </si>
  <si>
    <t>"tehla hr. 380 mm"</t>
  </si>
  <si>
    <t>76,59</t>
  </si>
  <si>
    <t>76,59*44,38 'Prepočítané koeficientom množstva</t>
  </si>
  <si>
    <t>342948116.S</t>
  </si>
  <si>
    <t>Ukončenie priečok (muriva) hr. nad 100 mm ku konštrukciám polyuretánovou penou</t>
  </si>
  <si>
    <t>574853245</t>
  </si>
  <si>
    <t>"zamurovanie otvorov po vybúraní okien"</t>
  </si>
  <si>
    <t>(5+0,9*0,9)*2</t>
  </si>
  <si>
    <t>0,655+0,655</t>
  </si>
  <si>
    <t>2+0,6+0,6</t>
  </si>
  <si>
    <t>6+3,5+5,7*4+2,1+4,05*14</t>
  </si>
  <si>
    <t>3,5+5,7*5+0,8+0,8*12</t>
  </si>
  <si>
    <t>6+6+0,8+0,8+1,36+1,36</t>
  </si>
  <si>
    <t>(6,79*2)*2</t>
  </si>
  <si>
    <t>38</t>
  </si>
  <si>
    <t>317121101.S</t>
  </si>
  <si>
    <t>Montáž prefabrikovaného prekladu pre svetlosť otvoru od 600 do 1050 mm</t>
  </si>
  <si>
    <t>1392014825</t>
  </si>
  <si>
    <t>"preklad - vybúrané otvory v jestv. obv. murive"</t>
  </si>
  <si>
    <t>3*2</t>
  </si>
  <si>
    <t>39</t>
  </si>
  <si>
    <t>596460000560</t>
  </si>
  <si>
    <t>Keramický spriahnutý preklad, lxšxv 1500x145x71 mm</t>
  </si>
  <si>
    <t>-1495473323</t>
  </si>
  <si>
    <t>317121102.S</t>
  </si>
  <si>
    <t>Montáž prefabrikovaného prekladu pre svetlosť otvoru nad 1050 do 1800 mm</t>
  </si>
  <si>
    <t>-1480241704</t>
  </si>
  <si>
    <t>"preklad - obvodové tehlové murivo"</t>
  </si>
  <si>
    <t>41</t>
  </si>
  <si>
    <t>596460001300</t>
  </si>
  <si>
    <t>Keramický preklad, lxšxv 1500x70x238 mm</t>
  </si>
  <si>
    <t>1810777310</t>
  </si>
  <si>
    <t>Vodorovné konštrukcie</t>
  </si>
  <si>
    <t>42</t>
  </si>
  <si>
    <t>457311125.S</t>
  </si>
  <si>
    <t>Vyrovnávací alebo spádový betón C 16/20 vrátane úpravy povrchu</t>
  </si>
  <si>
    <t>205142012</t>
  </si>
  <si>
    <t>(296-252)*0,25</t>
  </si>
  <si>
    <t>Komunikácie</t>
  </si>
  <si>
    <t>43</t>
  </si>
  <si>
    <t>564831111.S</t>
  </si>
  <si>
    <t>Podklad zo štrkodrviny s rozprestretím a zhutnením, po zhutnení hr. 100 mm</t>
  </si>
  <si>
    <t>1459106767</t>
  </si>
  <si>
    <t>"lôžko pod obrubník"</t>
  </si>
  <si>
    <t>44</t>
  </si>
  <si>
    <t>564871111.S</t>
  </si>
  <si>
    <t>Podklad zo štrkodrviny s rozprestretím a zhutnením, po zhutnení hr. 250 mm</t>
  </si>
  <si>
    <t>-1552437686</t>
  </si>
  <si>
    <t>45</t>
  </si>
  <si>
    <t>573131103.S</t>
  </si>
  <si>
    <t>Postrek asfaltový infiltračný s posypom kamenivom z cestnej emulzie v množstve 1,00 kg/m2</t>
  </si>
  <si>
    <t>-1412469928</t>
  </si>
  <si>
    <t>46</t>
  </si>
  <si>
    <t>577144231.S</t>
  </si>
  <si>
    <t>Asfaltový betón vrstva obrusná AC 11 O v pruhu š. do 3 m z nemodifik. asfaltu tr. II, po zhutnení hr. 50 mm</t>
  </si>
  <si>
    <t>-9633295</t>
  </si>
  <si>
    <t>47</t>
  </si>
  <si>
    <t>PC-R</t>
  </si>
  <si>
    <t>Príplatok k asfaltovému krytu za malú výmeru</t>
  </si>
  <si>
    <t>1243115655</t>
  </si>
  <si>
    <t>Úpravy povrchov, podlahy, osadenie</t>
  </si>
  <si>
    <t>48</t>
  </si>
  <si>
    <t>631313811.S</t>
  </si>
  <si>
    <t>Položenie mazaniny z betónu prostého (m3) hr.nad 80 do 120 mm (P1)</t>
  </si>
  <si>
    <t>-595305907</t>
  </si>
  <si>
    <t>"podkladný betón - skladba P1"</t>
  </si>
  <si>
    <t>6,7*34*0,1</t>
  </si>
  <si>
    <t>49</t>
  </si>
  <si>
    <t>589310002400.S</t>
  </si>
  <si>
    <t>Betón STN EN 206-1-C 12/15-X0 (SK)-Cl 0,4-Dmax 22 - S2 z cementu portlandského</t>
  </si>
  <si>
    <t>793600081</t>
  </si>
  <si>
    <t>50</t>
  </si>
  <si>
    <t>631319153.S</t>
  </si>
  <si>
    <t>Príplatok za prehlad. povrchu betónovej mazaniny min. tr.C 8/10 oceľ. hlad. hr. 80-120 mm</t>
  </si>
  <si>
    <t>1553784750</t>
  </si>
  <si>
    <t>51</t>
  </si>
  <si>
    <t>631362441.S</t>
  </si>
  <si>
    <t>Výstuž mazanín z betónov (z kameniva) a z ľahkých betónov zo sietí KARI, priemer drôtu 8/8 mm, veľkosť oka 100x100 mm</t>
  </si>
  <si>
    <t>-1322619412</t>
  </si>
  <si>
    <t>"výstuž KARI v podkladnom betóne - v mieste nerezového žľabu"</t>
  </si>
  <si>
    <t>(2*3)*10</t>
  </si>
  <si>
    <t>52</t>
  </si>
  <si>
    <t>631325711.S</t>
  </si>
  <si>
    <t>Mazanina z betónu vystužená oceľovými vláknami tr.C25/30 hr. nad 120 do 240 mm (P1)</t>
  </si>
  <si>
    <t>77585949</t>
  </si>
  <si>
    <t>"drátko betón - skladba P1"</t>
  </si>
  <si>
    <t>6,7*34*0,21</t>
  </si>
  <si>
    <t>53</t>
  </si>
  <si>
    <t>631319155.S</t>
  </si>
  <si>
    <t>Príplatok za prehlad. povrchu betónovej mazaniny min. tr.C 8/10 oceľ. hlad. hr. 120-240 mm</t>
  </si>
  <si>
    <t>-670053486</t>
  </si>
  <si>
    <t>54</t>
  </si>
  <si>
    <t>632401925.S</t>
  </si>
  <si>
    <t>Príplatok za sklon</t>
  </si>
  <si>
    <t>-550657251</t>
  </si>
  <si>
    <t>6,7*34</t>
  </si>
  <si>
    <t>55</t>
  </si>
  <si>
    <t>610991111.S</t>
  </si>
  <si>
    <t xml:space="preserve">Zakrývanie výplní vnútorných okenných otvorov, predmetov a konštrukcií </t>
  </si>
  <si>
    <t>-1444356683</t>
  </si>
  <si>
    <t>"dvere na fasáde"</t>
  </si>
  <si>
    <t>1,1*2,25</t>
  </si>
  <si>
    <t>"montážny otvor - exteriér"</t>
  </si>
  <si>
    <t>5,4*4,05</t>
  </si>
  <si>
    <t>3,5*4,05</t>
  </si>
  <si>
    <t>"montážny otvor - interér"</t>
  </si>
  <si>
    <t>"dvere vnútorné"</t>
  </si>
  <si>
    <t>((1,04*2,25)*3)*2</t>
  </si>
  <si>
    <t>"deliaca sendvičová priečka, vrátane dverí"</t>
  </si>
  <si>
    <t>(6,7*4,33)*2</t>
  </si>
  <si>
    <t>"strop P2 pri krajoch - cca 20 % z plochy"</t>
  </si>
  <si>
    <t>227,8*0,2</t>
  </si>
  <si>
    <t>56</t>
  </si>
  <si>
    <t>612409991.S</t>
  </si>
  <si>
    <t>Začistenie omietok (s dodaním hmoty) okolo okien, dverí, podláh, obkladov atď.</t>
  </si>
  <si>
    <t>-404415051</t>
  </si>
  <si>
    <t>"ostenia dverí v stene v osi Y14 - 3 ks"</t>
  </si>
  <si>
    <t>((1,04*2+2,25)*0,29)*3</t>
  </si>
  <si>
    <t>"ostenia otvorov po vybúraní v stene v osi Y14 - 4 ks</t>
  </si>
  <si>
    <t>(5*2+1*2)*2</t>
  </si>
  <si>
    <t>5*2+1,345*2</t>
  </si>
  <si>
    <t>3,8*2+3,7</t>
  </si>
  <si>
    <t>57</t>
  </si>
  <si>
    <t>612481041.S</t>
  </si>
  <si>
    <t>Rohový profil z pozinkovaného plechu pre hrúbku tenkovrstvovej omietky 3 mm</t>
  </si>
  <si>
    <t>-2052846955</t>
  </si>
  <si>
    <t>58</t>
  </si>
  <si>
    <t>612460122.S</t>
  </si>
  <si>
    <t>Príprava vnútorného podkladu stien penetráciou hĺbkovou na nasiakavé podklady</t>
  </si>
  <si>
    <t>-302573340</t>
  </si>
  <si>
    <t>"plocha steny v osi Y14"</t>
  </si>
  <si>
    <t>34*6,9</t>
  </si>
  <si>
    <t>(1,04*2,25)*3+3,7*3,8+5*1+5*1+5*1,345</t>
  </si>
  <si>
    <t>"ostenia"</t>
  </si>
  <si>
    <t>51,76*0,29</t>
  </si>
  <si>
    <t>234,6-37,81+15,01</t>
  </si>
  <si>
    <t>59</t>
  </si>
  <si>
    <t>612460247.S</t>
  </si>
  <si>
    <t>Vnútorná omietka stien vápennocementová jadrová (hrubá), hr. 40 mm</t>
  </si>
  <si>
    <t>2078334793</t>
  </si>
  <si>
    <t>34*6,9-((1,04*2,25)*3+3,7*3,8+5*1+5*1+5*1,345)</t>
  </si>
  <si>
    <t>60</t>
  </si>
  <si>
    <t>612460121.S</t>
  </si>
  <si>
    <t xml:space="preserve">Príprava vnútorného podkladu stien penetráciou základnou </t>
  </si>
  <si>
    <t>336771655</t>
  </si>
  <si>
    <t>"steny - obvodový múr</t>
  </si>
  <si>
    <t>6,7*6,25-1,1*2,25</t>
  </si>
  <si>
    <t>34*5,85-5,7*4,05</t>
  </si>
  <si>
    <t>6,7*6,25-3,5*4,05</t>
  </si>
  <si>
    <t>61</t>
  </si>
  <si>
    <t>612481119.S</t>
  </si>
  <si>
    <t xml:space="preserve">Potiahnutie vnútorných stien sklotextílnou mriežkou s celoplošným prilepením </t>
  </si>
  <si>
    <t>-1933436013</t>
  </si>
  <si>
    <t>62</t>
  </si>
  <si>
    <t>612460124.S</t>
  </si>
  <si>
    <t>Príprava vnútorného podkladu stien penetráciou pod omietky a nátery</t>
  </si>
  <si>
    <t>-420980457</t>
  </si>
  <si>
    <t>"steny - poschodie, vrátane ostení otvorov na stene v osi Y14"</t>
  </si>
  <si>
    <t>435,39-273,81</t>
  </si>
  <si>
    <t>63</t>
  </si>
  <si>
    <t>612460384.S</t>
  </si>
  <si>
    <t>Vnútorná omietka stien vápennocementová štuková (jemná), hr. 4 mm</t>
  </si>
  <si>
    <t>813307355</t>
  </si>
  <si>
    <t>64</t>
  </si>
  <si>
    <t>625250654.S</t>
  </si>
  <si>
    <t xml:space="preserve">Doteplenie konštrukcie extrudovaným polystyrénom hr. 100 mm, lepený rámovo s prikotvením </t>
  </si>
  <si>
    <t>-2042970702</t>
  </si>
  <si>
    <t>"sokel - xps hr. 100 mm"</t>
  </si>
  <si>
    <t>(7,1+34,8+7,1)*0,6</t>
  </si>
  <si>
    <t>65</t>
  </si>
  <si>
    <t>625250655.S</t>
  </si>
  <si>
    <t xml:space="preserve">Doteplenie konštrukcie extrudovaným polystyrénom hr. 120 mm, lepený rámovo s prikotvením </t>
  </si>
  <si>
    <t>-295510217</t>
  </si>
  <si>
    <t>"sokel - xps hr. 120 mm"</t>
  </si>
  <si>
    <t>(7,1+34,8+7,1)*0,6-(1,1+5,7+3,5)*0,6</t>
  </si>
  <si>
    <t>66</t>
  </si>
  <si>
    <t>625250737.S</t>
  </si>
  <si>
    <t>Kontaktný zatepľovací systém z minerálnej vlny hr. 100 mm, zatĺkacie kotvy</t>
  </si>
  <si>
    <t>-1192983770</t>
  </si>
  <si>
    <t>"v mieste stlpov a trámov - minerálna vlna hr. 100 mm"</t>
  </si>
  <si>
    <t>(6,79*0,4+(0,4*0,3)*2)*2</t>
  </si>
  <si>
    <t>(5,69*0,4+(0,4*0,3)*2)*2</t>
  </si>
  <si>
    <t>(6*0,5)*2</t>
  </si>
  <si>
    <t>(6,03*0,5)*2</t>
  </si>
  <si>
    <t>4,05*0,4</t>
  </si>
  <si>
    <t>(5,35*0,4+0,4*0,3)*2</t>
  </si>
  <si>
    <t>(5,3*0,4+(0,4*0,3)*2)*5</t>
  </si>
  <si>
    <t>3,5*0,5+(5,7*0,5)*5+4,1*0,5+(6,1*0,5)*5</t>
  </si>
  <si>
    <t>67</t>
  </si>
  <si>
    <t>625250738.S</t>
  </si>
  <si>
    <t>Kontaktný zatepľovací systém z minerálnej vlny hr. 120 mm, zatĺkacie kotvy</t>
  </si>
  <si>
    <t>642241134</t>
  </si>
  <si>
    <t>"steny - minerálna vlna hr. 120 mm - v mieste tehál"</t>
  </si>
  <si>
    <t>47,29+47,29+216,13</t>
  </si>
  <si>
    <t>23,09+14,18+2,48+(0,87+5,16+4,4+24,9+0,5+3,13)*0,72+(5,7+3,5+1,1)*0,12+1*0,7 "otvory, sokel"</t>
  </si>
  <si>
    <t>74,21 "plocha v mieste stlpov a trámov"</t>
  </si>
  <si>
    <t>310,71-69,74-74,21</t>
  </si>
  <si>
    <t>68</t>
  </si>
  <si>
    <t>621481119.Sa</t>
  </si>
  <si>
    <t>Potiahnutie vonkajších stien stierkou (druhá vyrovnávajúca vrstva bez sklotextílnej mriežky)</t>
  </si>
  <si>
    <t>-645594877</t>
  </si>
  <si>
    <t>"v mieste zateplenia"</t>
  </si>
  <si>
    <t>29,4+23,22+74,21+166,76</t>
  </si>
  <si>
    <t>69</t>
  </si>
  <si>
    <t>622460124.S</t>
  </si>
  <si>
    <t>Príprava vonkajšieho podkladu stien penetráciou pod omietky a nátery (A,B,C)</t>
  </si>
  <si>
    <t>166482481</t>
  </si>
  <si>
    <t>"viditeľná časť fasády"</t>
  </si>
  <si>
    <t>23,09+14,18+2,48+0,7</t>
  </si>
  <si>
    <t>310,71-40,45</t>
  </si>
  <si>
    <t>70</t>
  </si>
  <si>
    <t>622461053.S</t>
  </si>
  <si>
    <t>Vonkajšia omietka stien pastovitá silikónová škrabaná, hr. 2 mm (A)</t>
  </si>
  <si>
    <t>-1373991606</t>
  </si>
  <si>
    <t>"omietka typu A"</t>
  </si>
  <si>
    <t>270,26-50,14-17,92</t>
  </si>
  <si>
    <t>71</t>
  </si>
  <si>
    <t>622461013.S</t>
  </si>
  <si>
    <t>Vonkajšia omietka stien pastovitá akrylátová škrabaná, hr. 2 mm (B)</t>
  </si>
  <si>
    <t>-752516206</t>
  </si>
  <si>
    <t>"omietka typu B"</t>
  </si>
  <si>
    <t>35,94-0,63+7,7+7,13</t>
  </si>
  <si>
    <t>72</t>
  </si>
  <si>
    <t>622461281.S</t>
  </si>
  <si>
    <t>Vonkajšia omietka stien pastovitá dekoratívna mozaiková (C)</t>
  </si>
  <si>
    <t>1902461742</t>
  </si>
  <si>
    <t>"omietka typu C"</t>
  </si>
  <si>
    <t>1,96+2,71+13,25</t>
  </si>
  <si>
    <t>73</t>
  </si>
  <si>
    <t>622428971.S</t>
  </si>
  <si>
    <t>Príplatok k cene za viacfarebnú omietku</t>
  </si>
  <si>
    <t>-1350370885</t>
  </si>
  <si>
    <t>"viditeľná časť fasády - plocha A, B, C"</t>
  </si>
  <si>
    <t>270,26</t>
  </si>
  <si>
    <t>74</t>
  </si>
  <si>
    <t>1439613690</t>
  </si>
  <si>
    <t>"lešenie - hlavné - exteriér"</t>
  </si>
  <si>
    <t>(7+35+7)*6,2</t>
  </si>
  <si>
    <t>300</t>
  </si>
  <si>
    <t>75</t>
  </si>
  <si>
    <t>941941295.S</t>
  </si>
  <si>
    <t>Príplatok za prvý a každý ďalší týždeň použitia lešenia ľahkého pracovného radového s podlahami šírky nad 1,00 do 1,20 m, výšky do 10 m</t>
  </si>
  <si>
    <t>62950853</t>
  </si>
  <si>
    <t>76</t>
  </si>
  <si>
    <t>581150566</t>
  </si>
  <si>
    <t>77</t>
  </si>
  <si>
    <t>-1821899082</t>
  </si>
  <si>
    <t>"lešenie - pomocné - interiér"</t>
  </si>
  <si>
    <t>173,53+53,6</t>
  </si>
  <si>
    <t>230</t>
  </si>
  <si>
    <t>78</t>
  </si>
  <si>
    <t>-1064626351</t>
  </si>
  <si>
    <t>230*0,8</t>
  </si>
  <si>
    <t>180</t>
  </si>
  <si>
    <t>79</t>
  </si>
  <si>
    <t>941955003.S</t>
  </si>
  <si>
    <t>Lešenie ľahké pracovné pomocné s výškou lešeňovej podlahy nad 1,90 do 2,50 m</t>
  </si>
  <si>
    <t>72973132</t>
  </si>
  <si>
    <t>230*0,6</t>
  </si>
  <si>
    <t>140</t>
  </si>
  <si>
    <t>80</t>
  </si>
  <si>
    <t>941955004.S</t>
  </si>
  <si>
    <t>Lešenie ľahké pracovné pomocné s výškou lešeňovej podlahy nad 2,50 do 3,5 m</t>
  </si>
  <si>
    <t>1650507078</t>
  </si>
  <si>
    <t>230*0,4</t>
  </si>
  <si>
    <t>90</t>
  </si>
  <si>
    <t>81</t>
  </si>
  <si>
    <t>916361111.S</t>
  </si>
  <si>
    <t>Osadenie cestného obrubníka betónového ležatého do lôžka z betónu prostého tr. C 12/15 s bočnou oporou</t>
  </si>
  <si>
    <t>-457193824</t>
  </si>
  <si>
    <t>"cestný obrubník"</t>
  </si>
  <si>
    <t>82</t>
  </si>
  <si>
    <t>592170001000.S</t>
  </si>
  <si>
    <t>Obrubník cestný, lxšxv 1000x150x260 mm</t>
  </si>
  <si>
    <t>1544786224</t>
  </si>
  <si>
    <t>60*1,02 'Prepočítané koeficientom množstva</t>
  </si>
  <si>
    <t>83</t>
  </si>
  <si>
    <t>918101111.S</t>
  </si>
  <si>
    <t>Lôžko pod obrubníky, krajníky alebo obruby z dlažobných kociek z betónu prostého tr. C 12/15</t>
  </si>
  <si>
    <t>-666951757</t>
  </si>
  <si>
    <t>"cestné obrubníky - lôžko - 1,0 m3/10 m</t>
  </si>
  <si>
    <t>60*0,1</t>
  </si>
  <si>
    <t>84</t>
  </si>
  <si>
    <t>919721211.S</t>
  </si>
  <si>
    <t>Dilatačné škáry s vyplnením škár asfaltovou zálievkou</t>
  </si>
  <si>
    <t>963211668</t>
  </si>
  <si>
    <t>"nová spevnená plocha - styk s jestvujúcim krytom"</t>
  </si>
  <si>
    <t>37+8+8</t>
  </si>
  <si>
    <t>85</t>
  </si>
  <si>
    <t>938909311.S</t>
  </si>
  <si>
    <t>Odstránenie blata, prachu alebo hlineného nánosu, z povrchu podkladu alebo krytu bet. alebo asfalt.</t>
  </si>
  <si>
    <t>1177737610</t>
  </si>
  <si>
    <t>86</t>
  </si>
  <si>
    <t>952901111.S-R</t>
  </si>
  <si>
    <t>Vyčistenie budov pri výške podlaží do 4 m (upratanie objektu a blízkeho okolia po zrealizovaní stavebných prác)</t>
  </si>
  <si>
    <t>348465165</t>
  </si>
  <si>
    <t>"objekt - interiér"</t>
  </si>
  <si>
    <t>"objekt - okolie"</t>
  </si>
  <si>
    <t>(7,2+35+7,2)*1,5</t>
  </si>
  <si>
    <t>99</t>
  </si>
  <si>
    <t>Presun hmôt HSV</t>
  </si>
  <si>
    <t>87</t>
  </si>
  <si>
    <t>998011002.S</t>
  </si>
  <si>
    <t>Presun hmôt pre budovy (801, 803, 812), zvislá konštr. z tehál, tvárnic, z kovu výšky do 12 m</t>
  </si>
  <si>
    <t>-28965738</t>
  </si>
  <si>
    <t>88</t>
  </si>
  <si>
    <t>998225111.S</t>
  </si>
  <si>
    <t>Presun hmôt pre pozemnú komunikáciu a letisko s krytom asfaltovým akejkoľvek dĺžky objektu</t>
  </si>
  <si>
    <t>727443248</t>
  </si>
  <si>
    <t>711</t>
  </si>
  <si>
    <t>Izolácie proti vode a vlhkosti</t>
  </si>
  <si>
    <t>89</t>
  </si>
  <si>
    <t>938902071.S</t>
  </si>
  <si>
    <t xml:space="preserve">Očistenie povrchu betónových konštrukcií tlakovou vodou </t>
  </si>
  <si>
    <t>1002024619</t>
  </si>
  <si>
    <t>"pred realizáciou hydroizolácie v skladbe P1"</t>
  </si>
  <si>
    <t>58,8+29,4+29,4+247,08+11,38</t>
  </si>
  <si>
    <t>711114015.S</t>
  </si>
  <si>
    <t>Izolácia proti zemnej vlhkosti, bitúmenovou emulziou zvislá</t>
  </si>
  <si>
    <t>1939136256</t>
  </si>
  <si>
    <t>"izolácia spodnej stavby - penetrácia"</t>
  </si>
  <si>
    <t>91</t>
  </si>
  <si>
    <t>711111221.S</t>
  </si>
  <si>
    <t>Izolácia proti zemnej vlhkosti, protiradónová, stierka hydroizolačná bitúmenová, betón. podklad, zvislá</t>
  </si>
  <si>
    <t>2136748862</t>
  </si>
  <si>
    <t>"izolácia spodnej stavby - stierka - bet. podklad"</t>
  </si>
  <si>
    <t>92</t>
  </si>
  <si>
    <t>711111231.S</t>
  </si>
  <si>
    <t>Izolácia proti zemnej vlhkosti, protiradónová, stierka hydroizolačná bitúmenová, tehl. podklad, zvislá</t>
  </si>
  <si>
    <t>1879672</t>
  </si>
  <si>
    <t>"izolácia spodnej stavby - stierka - tehlový. podklad"</t>
  </si>
  <si>
    <t>93</t>
  </si>
  <si>
    <t>711793010.S</t>
  </si>
  <si>
    <t>Izolácia dilatácii elastickou tesniacou páskou z mäkkého PVC vodorovná</t>
  </si>
  <si>
    <t>-1628347694</t>
  </si>
  <si>
    <t>"izolácia spodnej stavby - vonkajšia hrana zákl. prefabrikovaného pásu"</t>
  </si>
  <si>
    <t>7,1+34,8+7,1</t>
  </si>
  <si>
    <t>94</t>
  </si>
  <si>
    <t>711133001.S</t>
  </si>
  <si>
    <t>Zhotovenie izolácie proti zemnej vlhkosti PVC fóliou položenou voľne na vodorovnej ploche so zvarením spoju (P1)</t>
  </si>
  <si>
    <t>1235628991</t>
  </si>
  <si>
    <t>"izolácia spodnej stavby - fólia vodorovne"</t>
  </si>
  <si>
    <t>7,1*34,8</t>
  </si>
  <si>
    <t>95</t>
  </si>
  <si>
    <t>711133010.S</t>
  </si>
  <si>
    <t>Zhotovenie izolácie proti zemnej vlhkosti PVC fóliou položenou voľne na zvislej ploche so zvarením spoju (P1)</t>
  </si>
  <si>
    <t>1732004595</t>
  </si>
  <si>
    <t>"izolácia spodnej stavby - fólia zvislá"</t>
  </si>
  <si>
    <t>(6,7+34+6,7)*0,24</t>
  </si>
  <si>
    <t>96</t>
  </si>
  <si>
    <t>283220000300.S</t>
  </si>
  <si>
    <t>Hydroizolačná fólia PVC-P, hr. 1,5 mm, š. 1,3 m, izolácia základov proti zemnej vlhkosti, tlakovej vode, radónu (+10 % presahy)</t>
  </si>
  <si>
    <t>-1556998758</t>
  </si>
  <si>
    <t>"izolácia spodnej stavby - fólia spolu + 10 % presahy"</t>
  </si>
  <si>
    <t>247,08+11,38</t>
  </si>
  <si>
    <t>258,46*1,1 'Prepočítané koeficientom množstva</t>
  </si>
  <si>
    <t>97</t>
  </si>
  <si>
    <t>711113302.S</t>
  </si>
  <si>
    <t xml:space="preserve">Zhotovenie  izolácie proti zemnej vlhkosti za studena na zvislej ploche z tekutej lepenky, dvojnásobná</t>
  </si>
  <si>
    <t>-1722027370</t>
  </si>
  <si>
    <t>"izolačná stierka - pod keramický obklad"</t>
  </si>
  <si>
    <t>98</t>
  </si>
  <si>
    <t>245650000910</t>
  </si>
  <si>
    <t>Stierka hydroizolačná na báze cementu, dvojzložková, pružná, tekutá lepenka 2K hydroizolácia, balenie 21kg</t>
  </si>
  <si>
    <t>-1229413063</t>
  </si>
  <si>
    <t>"spotreba v dvoch náteroch - cca 1,5 kg/m2</t>
  </si>
  <si>
    <t>454,73</t>
  </si>
  <si>
    <t>454,73*1,5 'Prepočítané koeficientom množstva</t>
  </si>
  <si>
    <t>998711202.S</t>
  </si>
  <si>
    <t>Presun hmôt pre izoláciu proti vode v objektoch výšky nad 6 do 12 m</t>
  </si>
  <si>
    <t>%</t>
  </si>
  <si>
    <t>-898111742</t>
  </si>
  <si>
    <t>100</t>
  </si>
  <si>
    <t>764327220.S</t>
  </si>
  <si>
    <t xml:space="preserve">Oplechovanie z pozinkovaného farbeného PZf plechu, odkvapov na strechách s tvrdou krytinou r.š. 330 mm </t>
  </si>
  <si>
    <t>385107599</t>
  </si>
  <si>
    <t>"oplechovanie strešného plášťa"</t>
  </si>
  <si>
    <t>7,6+35,4+7,6</t>
  </si>
  <si>
    <t>101</t>
  </si>
  <si>
    <t>764430420.S</t>
  </si>
  <si>
    <t>Oplechovanie muriva a atík z pozinkovaného farbeného PZf plechu, vrátane rohov r.š. 330 mm</t>
  </si>
  <si>
    <t>677405058</t>
  </si>
  <si>
    <t>"oplechovanie strešného plášťa - styk stena / plášť"</t>
  </si>
  <si>
    <t>35,4</t>
  </si>
  <si>
    <t>102</t>
  </si>
  <si>
    <t>764359301.S</t>
  </si>
  <si>
    <t xml:space="preserve">Montáž žľabu z pozinkovaného PZ plechu, pododkvapové polkruhové r.š. 200 - 400 mm </t>
  </si>
  <si>
    <t>581772304</t>
  </si>
  <si>
    <t>"odkvapový systém"</t>
  </si>
  <si>
    <t>103</t>
  </si>
  <si>
    <t>553440034200.S</t>
  </si>
  <si>
    <t>Žľab polkruhový pododkvapový pozinkovaný, r.š. 330 mm</t>
  </si>
  <si>
    <t>-395131924</t>
  </si>
  <si>
    <t>104</t>
  </si>
  <si>
    <t>764359342.S</t>
  </si>
  <si>
    <t xml:space="preserve">Montáž príslušenstva k žľabom z pozinkovaného PZ plechu, hák na krokvu k pododkvapovým polkruhovým r.š. 250 - 330 mm </t>
  </si>
  <si>
    <t>166620181</t>
  </si>
  <si>
    <t>105</t>
  </si>
  <si>
    <t>553440037800.S</t>
  </si>
  <si>
    <t>Hák do krokvy polkruhový pozinkovaný, r.š. 330 mm</t>
  </si>
  <si>
    <t>1725846167</t>
  </si>
  <si>
    <t>106</t>
  </si>
  <si>
    <t>764359391.S</t>
  </si>
  <si>
    <t xml:space="preserve">Montáž ochranného kôša strešného vpustu z pozinkovaného plechu pre rúry s priemerom do 150 mm </t>
  </si>
  <si>
    <t>-1327646132</t>
  </si>
  <si>
    <t>1+1</t>
  </si>
  <si>
    <t>107</t>
  </si>
  <si>
    <t>553440043000.S</t>
  </si>
  <si>
    <t>Zachytávač nečistôt pozinkovaný, priemer 120 mm</t>
  </si>
  <si>
    <t>371773315</t>
  </si>
  <si>
    <t>108</t>
  </si>
  <si>
    <t>764359381.S</t>
  </si>
  <si>
    <t xml:space="preserve">Montáž kotlíka kónického z pozinkovaného PZ plechu, pre rúry s priemerom do 150 mm </t>
  </si>
  <si>
    <t>-1500649362</t>
  </si>
  <si>
    <t>109</t>
  </si>
  <si>
    <t>553440040600.S</t>
  </si>
  <si>
    <t>Kotlík žľabový oválny lisovaný pozinkovaný, rozmer 330/100 mm</t>
  </si>
  <si>
    <t>1306041673</t>
  </si>
  <si>
    <t>110</t>
  </si>
  <si>
    <t>764454220.S</t>
  </si>
  <si>
    <t xml:space="preserve">Montáž zvodových rúr kruhových pozink farebný, priemer 90-150 mm </t>
  </si>
  <si>
    <t>-1332413722</t>
  </si>
  <si>
    <t>6,5*2</t>
  </si>
  <si>
    <t>111</t>
  </si>
  <si>
    <t>553440046200.S</t>
  </si>
  <si>
    <t>Rúra zvodová pozink farebný, priemer 100/150 mm</t>
  </si>
  <si>
    <t>-167611651</t>
  </si>
  <si>
    <t>12,8712871287129*1,01 'Prepočítané koeficientom množstva</t>
  </si>
  <si>
    <t>112</t>
  </si>
  <si>
    <t>764454225.S</t>
  </si>
  <si>
    <t xml:space="preserve">Montáž objímky pre kruhové zvodové rúry pozink farebný, priemer 90-150 </t>
  </si>
  <si>
    <t>-1572418353</t>
  </si>
  <si>
    <t>2*2</t>
  </si>
  <si>
    <t>113</t>
  </si>
  <si>
    <t>553440051100.S</t>
  </si>
  <si>
    <t>Objímka lisovaná pozink farebný, šrobovací hrot, priemer 150 mm</t>
  </si>
  <si>
    <t>2101222060</t>
  </si>
  <si>
    <t>3,96039603960396*1,01 'Prepočítané koeficientom množstva</t>
  </si>
  <si>
    <t>114</t>
  </si>
  <si>
    <t>764752151.S</t>
  </si>
  <si>
    <t xml:space="preserve">Montáž kolena odskokového zvodovej rúry pozink farebný, priemer do 100 mm </t>
  </si>
  <si>
    <t>344459559</t>
  </si>
  <si>
    <t>115</t>
  </si>
  <si>
    <t>553440008600.S</t>
  </si>
  <si>
    <t>Koleno lisované odskokové pozink farebný, priemer 100 mm</t>
  </si>
  <si>
    <t>699495095</t>
  </si>
  <si>
    <t>116</t>
  </si>
  <si>
    <t>998764202.S</t>
  </si>
  <si>
    <t>Presun hmôt pre konštrukcie klampiarske v objektoch výšky nad 6 do 12 m</t>
  </si>
  <si>
    <t>1213533495</t>
  </si>
  <si>
    <t>117</t>
  </si>
  <si>
    <t>767397103.S</t>
  </si>
  <si>
    <t>Montáž strešných sendvičových panelov na OK, hrúbky nad 120 mm</t>
  </si>
  <si>
    <t>623801735</t>
  </si>
  <si>
    <t>"sendvičové panely - strecha P1"</t>
  </si>
  <si>
    <t>35,4*7,6</t>
  </si>
  <si>
    <t>118</t>
  </si>
  <si>
    <t>553260001900.S-PC1</t>
  </si>
  <si>
    <t>Panel sendvičový, KS1000FF hr. 150 mm, 0,6 mm/0,5 mm (P1)</t>
  </si>
  <si>
    <t>-684788011</t>
  </si>
  <si>
    <t>119</t>
  </si>
  <si>
    <t>767411122.S</t>
  </si>
  <si>
    <t>Montáž opláštenia sendvičovými stropnými panelmi na OK, hrúbky do 150 mm</t>
  </si>
  <si>
    <t>1238996905</t>
  </si>
  <si>
    <t>"sendvičové panely - strop P2"</t>
  </si>
  <si>
    <t>120</t>
  </si>
  <si>
    <t>553260001900.S-PC2</t>
  </si>
  <si>
    <t>Panel sendvičový, KS 1150TF hr. 60 mm, inox/RAL, 0,4 mm/0,6 mm, (P2)</t>
  </si>
  <si>
    <t>-1647174395</t>
  </si>
  <si>
    <t>121</t>
  </si>
  <si>
    <t>767411101.S</t>
  </si>
  <si>
    <t>Montáž opláštenia sendvičovými stenovými panelmi na OK, hrúbky do 100 mm</t>
  </si>
  <si>
    <t>1793864347</t>
  </si>
  <si>
    <t>"sendvičové panely - deliaca priečka"</t>
  </si>
  <si>
    <t>(6,7*4,35)-(1*2,15)*2</t>
  </si>
  <si>
    <t>122</t>
  </si>
  <si>
    <t>553260001900.S-PC3</t>
  </si>
  <si>
    <t xml:space="preserve">Panel sendvičový, KS1000TL hr. 100 mm, inox/inox 0,4 mm/0,4 mm </t>
  </si>
  <si>
    <t>-1854908641</t>
  </si>
  <si>
    <t>123</t>
  </si>
  <si>
    <t>186070077</t>
  </si>
  <si>
    <t>"sendvičové panely - montážny otvor - interiér"</t>
  </si>
  <si>
    <t>5,7*4,05</t>
  </si>
  <si>
    <t>124</t>
  </si>
  <si>
    <t>553260001900.S-PC4</t>
  </si>
  <si>
    <t>Panel sendvičový, KS 1150TF hr. 60 mm, inox/RAL, 0,4 mm/0,6 mm</t>
  </si>
  <si>
    <t>581176288</t>
  </si>
  <si>
    <t>125</t>
  </si>
  <si>
    <t>-1066925801</t>
  </si>
  <si>
    <t>"sendvičové panely - montážny otvor - exteriér"</t>
  </si>
  <si>
    <t>126</t>
  </si>
  <si>
    <t>553250000200.S</t>
  </si>
  <si>
    <t>Panel sendvičový s jadrom z minerálnej vlny stenový s viditeľným spojom, oceľový plášť š. 1100 mm hr. jadra 100 mm</t>
  </si>
  <si>
    <t>1831449123</t>
  </si>
  <si>
    <t>127</t>
  </si>
  <si>
    <t>767411122.S-R1</t>
  </si>
  <si>
    <t>Doprava stropných a stenových panelov</t>
  </si>
  <si>
    <t>1811804611</t>
  </si>
  <si>
    <t>128</t>
  </si>
  <si>
    <t>767251135.S</t>
  </si>
  <si>
    <t xml:space="preserve">Montáž podest z oceľových pochôdznych lisovaných roštov skrutkovaním hmotnosti od 30 do 50 kg/m2 </t>
  </si>
  <si>
    <t>1571942961</t>
  </si>
  <si>
    <t>"oceľový rošt P2"</t>
  </si>
  <si>
    <t>227,8</t>
  </si>
  <si>
    <t>129</t>
  </si>
  <si>
    <t>553430010115.S</t>
  </si>
  <si>
    <t>Rošt podlahový z ťahokovu žiarozink, rozmer oka 47x13 mm, výška do 50 mm (P2)</t>
  </si>
  <si>
    <t>1143641570</t>
  </si>
  <si>
    <t>130</t>
  </si>
  <si>
    <t>767642205.S</t>
  </si>
  <si>
    <t>Montáž dverí vchodových hliníkových s hydroizolačnými páskami (exteriérová a interiérová)</t>
  </si>
  <si>
    <t>958412563</t>
  </si>
  <si>
    <t>"dvere v obvodovom navrhovanom tehlovom murive"</t>
  </si>
  <si>
    <t>0,91*2+2,15*2</t>
  </si>
  <si>
    <t>"dvere v jestv. tehlovom murive"</t>
  </si>
  <si>
    <t>(0,9*2+2,15*2)*3</t>
  </si>
  <si>
    <t>131</t>
  </si>
  <si>
    <t>283290008100.S</t>
  </si>
  <si>
    <t>Fólia paropriepustná tesniaca polymér-flísová, š. 70 mm, dĺ. 30 m, pre tesnenie pripájacej škáry okenného rámu a muriva z exteriéru</t>
  </si>
  <si>
    <t>1652157985</t>
  </si>
  <si>
    <t>132</t>
  </si>
  <si>
    <t>283290008700.S</t>
  </si>
  <si>
    <t>Fólia paronepriepustná tesniaca polymér-flísová, š. 70 mm, dĺ. 30 m, pre tesnenie pripájacej škáry okenného rámu a muriva z interiéru</t>
  </si>
  <si>
    <t>1387540948</t>
  </si>
  <si>
    <t>133</t>
  </si>
  <si>
    <t>553410097120.S-PC1</t>
  </si>
  <si>
    <t>Dvere vchodové hliníkové jednokrídlové, čiastočne presklenné, vrátane zárubne, zámku a kľučky, 900x2150 mm - 3 ks (2x1Ľ, 1P)</t>
  </si>
  <si>
    <t>-77354051</t>
  </si>
  <si>
    <t>"dvere 1P"</t>
  </si>
  <si>
    <t>0,9*2+2,15*2</t>
  </si>
  <si>
    <t>"dvere 1 Ľ</t>
  </si>
  <si>
    <t>(0,9*2+2,15*2)*2</t>
  </si>
  <si>
    <t>134</t>
  </si>
  <si>
    <t>553410097120.S-PC2</t>
  </si>
  <si>
    <t>Dvere vchodové hliníkové, jednokrídlové plné, so sendvičovou výplňou, vrátane zárubne, samozatvárača, zámku a kľučky, 910x2150 mm - 1 ks (2Ľ)</t>
  </si>
  <si>
    <t>1309152881</t>
  </si>
  <si>
    <t>"dvere 2Ľ"</t>
  </si>
  <si>
    <t>135</t>
  </si>
  <si>
    <t>767642220.S</t>
  </si>
  <si>
    <t>Montáž dverí nerezových na PUR penu (do priečky z sendvičových panelov)</t>
  </si>
  <si>
    <t>-1577092581</t>
  </si>
  <si>
    <t>"dvere v priečke zo sendvičových panelov"</t>
  </si>
  <si>
    <t>136</t>
  </si>
  <si>
    <t>553410097120.S-PC3</t>
  </si>
  <si>
    <t>Dvere nerezové jednokrídlové plné, vrátane zárubne, zámku a kľučky, 900x2150 mm - 2 ks (3Ľ, 3P)</t>
  </si>
  <si>
    <t>-577644876</t>
  </si>
  <si>
    <t>"dvere 3Ľ</t>
  </si>
  <si>
    <t>"dvere 3P"</t>
  </si>
  <si>
    <t>137</t>
  </si>
  <si>
    <t>998767202.S</t>
  </si>
  <si>
    <t>Presun hmôt pre kovové stavebné doplnkové konštrukcie v objektoch výšky nad 6 do 12 m</t>
  </si>
  <si>
    <t>602592072</t>
  </si>
  <si>
    <t>769</t>
  </si>
  <si>
    <t>Montáže vzduchotechnických zariadení</t>
  </si>
  <si>
    <t>138</t>
  </si>
  <si>
    <t>769045000.S-R1</t>
  </si>
  <si>
    <t>Potrubie do obvodu 2600 mm / % 15 tvaroviek, vrátane izol. z minerálnej vaty hr. 10cm a oplechovania. Potrubie štvorhranné Sk.I, nízkotlaké prevedenie,( pretlak do 630 Pa) z oceľového pozinkovaného plechu, trieda tesnosti A, vrátane pridruž. materiálu</t>
  </si>
  <si>
    <t>-1228222541</t>
  </si>
  <si>
    <t>139</t>
  </si>
  <si>
    <t>769045000.S-R2</t>
  </si>
  <si>
    <t>Protidažďová žalúzia s rámom a ochranným sitom proti hmyzu PZALS-800x500-UR-S (rozmer overiť a zamerať na stavbe)</t>
  </si>
  <si>
    <t>1914810410</t>
  </si>
  <si>
    <t>769045000.S-R3</t>
  </si>
  <si>
    <t>2111002718</t>
  </si>
  <si>
    <t>141</t>
  </si>
  <si>
    <t>769045000.S-R4</t>
  </si>
  <si>
    <t>1504105411</t>
  </si>
  <si>
    <t>777</t>
  </si>
  <si>
    <t>Podlahy syntetické</t>
  </si>
  <si>
    <t>142</t>
  </si>
  <si>
    <t>777531020</t>
  </si>
  <si>
    <t>Polyuretánová samonivelačná stierka do hr.6 mm, penetrácia, 2x stierka s kremičitým pieskom, uzatvárací náter farebný (P1)</t>
  </si>
  <si>
    <t>1812149238</t>
  </si>
  <si>
    <t>"polyuretáncementová podlaha - skladba P1"</t>
  </si>
  <si>
    <t>"fabión v=0,3 m"</t>
  </si>
  <si>
    <t>(81,4-0,91-1,04*3-3,7-3,5-5,7)*0,3</t>
  </si>
  <si>
    <t>143</t>
  </si>
  <si>
    <t>953948552.S-R</t>
  </si>
  <si>
    <t>Profil pre horizontálne napojenie podlahy k obkladu s vyložením s polyuretánovým pretmelením (nerezový)</t>
  </si>
  <si>
    <t>-1275025676</t>
  </si>
  <si>
    <t>"fabión - styk podlaha-obklad"</t>
  </si>
  <si>
    <t>81,4-0,91-1,04*3-3,7-3,5-5,7</t>
  </si>
  <si>
    <t>144</t>
  </si>
  <si>
    <t>998777202.S</t>
  </si>
  <si>
    <t>Presun hmôt pre podlahy syntetické v objektoch výšky nad 6 do 12 m</t>
  </si>
  <si>
    <t>647103390</t>
  </si>
  <si>
    <t>781</t>
  </si>
  <si>
    <t>Obklady</t>
  </si>
  <si>
    <t>145</t>
  </si>
  <si>
    <t>781991121.S</t>
  </si>
  <si>
    <t>Penetrovanie podkladu pred kladením obkladu</t>
  </si>
  <si>
    <t>-223364265</t>
  </si>
  <si>
    <t>34*4,5-((1,04*2,25)*3+3,7*3,8+5*1+5*1+5*1,345)-19,34 "fabión celkovo"</t>
  </si>
  <si>
    <t>(51,76-(5*2+1*2)*2-(5*2+1,345*2))*0,29</t>
  </si>
  <si>
    <t>6,7*4,5-1,1*2,25</t>
  </si>
  <si>
    <t>34*4,5-5,7*4,05</t>
  </si>
  <si>
    <t>6,7*4,5-3,5*4,05</t>
  </si>
  <si>
    <t>146</t>
  </si>
  <si>
    <t>781445219.S</t>
  </si>
  <si>
    <t>Montáž obkladov vnútor. stien z obkladačiek kladených do tmelu flexibilného veľ. do 600x600 mm</t>
  </si>
  <si>
    <t>-1341285330</t>
  </si>
  <si>
    <t>147</t>
  </si>
  <si>
    <t>597640001800-R</t>
  </si>
  <si>
    <t>Obkladačky keramické, lxvxhr 600x600x10 mm, biele, matné, glazované (+10 % strané pri dorezaní)</t>
  </si>
  <si>
    <t>675486026</t>
  </si>
  <si>
    <t>"keramický obklad"</t>
  </si>
  <si>
    <t>273,81</t>
  </si>
  <si>
    <t>273,81*1,1 'Prepočítané koeficientom množstva</t>
  </si>
  <si>
    <t>148</t>
  </si>
  <si>
    <t>585860001100.S</t>
  </si>
  <si>
    <t>Škárovacia hmota na škárovanie obkladov/dlažieb z kameniny aj kameňa</t>
  </si>
  <si>
    <t>758785382</t>
  </si>
  <si>
    <t>"skárovacia hmota - spotreba cca 0,2 kg/m2"</t>
  </si>
  <si>
    <t>273,81*0,2 'Prepočítané koeficientom množstva</t>
  </si>
  <si>
    <t>149</t>
  </si>
  <si>
    <t>781491222.S</t>
  </si>
  <si>
    <t>Montáž obkladu - jolly hrany (alt. nerezové rohové lišty)</t>
  </si>
  <si>
    <t>-1514837032</t>
  </si>
  <si>
    <t>"keramický obklad - hrany"</t>
  </si>
  <si>
    <t>2,25*2+1,1-0,3*2</t>
  </si>
  <si>
    <t>(2,25*2+1,04-0,3*2)*3</t>
  </si>
  <si>
    <t>(3,8*2+3,7-0,3*2)*2</t>
  </si>
  <si>
    <t>((5*2+1*2-0,3*2)*2)*2</t>
  </si>
  <si>
    <t>((5*2+1,345*2-0,3*2)*2)*2</t>
  </si>
  <si>
    <t>150</t>
  </si>
  <si>
    <t>781991111.S</t>
  </si>
  <si>
    <t>Vykrúženie vyrezanie otvorov do obkladu priemeru do 90 mm</t>
  </si>
  <si>
    <t>-568156429</t>
  </si>
  <si>
    <t>"keramický obklad - otvory pre zariaďovacie predmety"</t>
  </si>
  <si>
    <t>151</t>
  </si>
  <si>
    <t>781991131.S</t>
  </si>
  <si>
    <t>Výplň škáry pre obklady silikónovým tmelom šírky do 5 mm</t>
  </si>
  <si>
    <t>-1437662286</t>
  </si>
  <si>
    <t>"keramický obklad - kúty, styky, prechody"</t>
  </si>
  <si>
    <t>152</t>
  </si>
  <si>
    <t>998781202.S</t>
  </si>
  <si>
    <t>Presun hmôt pre obklady keramické v objektoch výšky nad 6 do 12 m</t>
  </si>
  <si>
    <t>668764646</t>
  </si>
  <si>
    <t>784</t>
  </si>
  <si>
    <t>Maľby</t>
  </si>
  <si>
    <t>153</t>
  </si>
  <si>
    <t>784418012.S</t>
  </si>
  <si>
    <t>Zakrývanie podláh a zariadení papierom v miestnostiach alebo na schodisku</t>
  </si>
  <si>
    <t>2111320458</t>
  </si>
  <si>
    <t>"podlaha P2"</t>
  </si>
  <si>
    <t>227,80</t>
  </si>
  <si>
    <t>154</t>
  </si>
  <si>
    <t>784410100.S</t>
  </si>
  <si>
    <t xml:space="preserve">Penetrovanie jednonásobné jemnozrnných podkladov výšky do 3,80 m </t>
  </si>
  <si>
    <t>-955669281</t>
  </si>
  <si>
    <t>155</t>
  </si>
  <si>
    <t>784452271</t>
  </si>
  <si>
    <t>Maľby z maliarskych zmesí Primalex, Farmal, ručne nanášané dvojnásobné základné na podklad jemnozrnný výšky do 3,80 m</t>
  </si>
  <si>
    <t>1733586173</t>
  </si>
  <si>
    <t>156</t>
  </si>
  <si>
    <t>246260009600</t>
  </si>
  <si>
    <t>Farba maliarska biela, balenie 15 kg</t>
  </si>
  <si>
    <t>-1510038565</t>
  </si>
  <si>
    <t>161,58/6</t>
  </si>
  <si>
    <t>27*2</t>
  </si>
  <si>
    <t>HZS</t>
  </si>
  <si>
    <t>Hodinové zúčtovacie sadzby</t>
  </si>
  <si>
    <t>157</t>
  </si>
  <si>
    <t>HZS000112</t>
  </si>
  <si>
    <t xml:space="preserve">Stavebno montážne práce náročnejšie, ucelené, obtiažne, rutinné (Tr. 2) v rozsahu viac ako 8 hodín náročnejšie (práce spojené s výstvbou objektu, neobsiahnuté v jednotkových cenách) </t>
  </si>
  <si>
    <t>512</t>
  </si>
  <si>
    <t>13776152</t>
  </si>
  <si>
    <t>20*8</t>
  </si>
  <si>
    <t>VRN</t>
  </si>
  <si>
    <t>Investičné náklady neobsiahnuté v cenách</t>
  </si>
  <si>
    <t>158</t>
  </si>
  <si>
    <t>000300013.S</t>
  </si>
  <si>
    <t>Geodetické práce - vykonávané pred výstavbou určenie priebehu nadzemného alebo podzemného existujúceho aj plánovaného vedenia</t>
  </si>
  <si>
    <t>eur</t>
  </si>
  <si>
    <t>1024</t>
  </si>
  <si>
    <t>-1589171927</t>
  </si>
  <si>
    <t>159</t>
  </si>
  <si>
    <t>000300012.S</t>
  </si>
  <si>
    <t>Geodetické práce - vykonávané pred výstavbou výškové merania</t>
  </si>
  <si>
    <t>1776168337</t>
  </si>
  <si>
    <t>160</t>
  </si>
  <si>
    <t>000300016.S</t>
  </si>
  <si>
    <t>Geodetické práce - vykonávané pred výstavbou určenie vytyčovacej siete, vytýčenie staveniska, staveb. objektu</t>
  </si>
  <si>
    <t>-570941378</t>
  </si>
  <si>
    <t>161</t>
  </si>
  <si>
    <t>000300021.S</t>
  </si>
  <si>
    <t>Geodetické práce - vykonávané v priebehu výstavby výškové merania</t>
  </si>
  <si>
    <t>852889400</t>
  </si>
  <si>
    <t>162</t>
  </si>
  <si>
    <t>000300032.S</t>
  </si>
  <si>
    <t>Geodetické práce - vykonávané po výstavbe kontrolné merania zhotoveného objektu</t>
  </si>
  <si>
    <t>1690675409</t>
  </si>
  <si>
    <t>163</t>
  </si>
  <si>
    <t>000600013.S</t>
  </si>
  <si>
    <t>Zariadenie staveniska - prevádzkové sklady</t>
  </si>
  <si>
    <t>700445031</t>
  </si>
  <si>
    <t>164</t>
  </si>
  <si>
    <t>000600018.S</t>
  </si>
  <si>
    <t>Zariadenie staveniska - prevádzkové prípojka elektrického prúdu</t>
  </si>
  <si>
    <t>-421960053</t>
  </si>
  <si>
    <t>165</t>
  </si>
  <si>
    <t>000600019.S</t>
  </si>
  <si>
    <t>Zariadenie staveniska - prevádzkové prípojka pitnej vody</t>
  </si>
  <si>
    <t>1335882738</t>
  </si>
  <si>
    <t>166</t>
  </si>
  <si>
    <t>000600042.S</t>
  </si>
  <si>
    <t>Zariadenie staveniska - sociálne sociálne zariadenia (prenájom mobilného WC počas celej doby výstavby)</t>
  </si>
  <si>
    <t>-1956537885</t>
  </si>
  <si>
    <t>167</t>
  </si>
  <si>
    <t>000700021.S-R1</t>
  </si>
  <si>
    <t xml:space="preserve">Dopravné náklady - mimoriadne sťažené dopravné podmienky použitie mimoriadnych dopravných prostriedkov </t>
  </si>
  <si>
    <t>-2013074883</t>
  </si>
  <si>
    <t>"betón pumpa"</t>
  </si>
  <si>
    <t>168</t>
  </si>
  <si>
    <t>000700021.S-R2</t>
  </si>
  <si>
    <t>-1628048784</t>
  </si>
  <si>
    <t>"príplatok - žeriav na kolesovom podvozku"</t>
  </si>
  <si>
    <t>169</t>
  </si>
  <si>
    <t>000700041.S</t>
  </si>
  <si>
    <t>Dopravné náklady - vnútrostaveniskový presun z medziskládky k objektu bez rozlíšenia</t>
  </si>
  <si>
    <t>-1153134188</t>
  </si>
  <si>
    <t>BK - Betónové konštrukcie</t>
  </si>
  <si>
    <t>274125001.S</t>
  </si>
  <si>
    <t>Montáž základného pásu, prahu alebo venca zo železobetónu, hmotnosti do 4 t, l=14 m</t>
  </si>
  <si>
    <t>-53573296</t>
  </si>
  <si>
    <t>"montáž - základy - prefabrikovaný žb. základový pás"</t>
  </si>
  <si>
    <t>2 "PT3"</t>
  </si>
  <si>
    <t>1 "PT4"</t>
  </si>
  <si>
    <t>593PC-1</t>
  </si>
  <si>
    <t>Základový pás - železobetónový prefabrikát, tr. C40/50 - XC2, Dmax 16 - S3, rozmer 400x1000x3500 mm (PT3)</t>
  </si>
  <si>
    <t>-1488650618</t>
  </si>
  <si>
    <t>593PC-2</t>
  </si>
  <si>
    <t>Základový pás - železobetónový prefabrikát, tr. C40/50 - XC2, Dmax 16 - S3, rozmer 400x1000x2100 mm (PT4)</t>
  </si>
  <si>
    <t>1306166667</t>
  </si>
  <si>
    <t>274125003.S</t>
  </si>
  <si>
    <t>Montáž základného pásu, prahu alebo venca zo železobetónu, hmotnosti nad 4 do 7 t l=10 m</t>
  </si>
  <si>
    <t>-1410716570</t>
  </si>
  <si>
    <t>"montáž - základy - prefabrkovaný žb. základový pas"</t>
  </si>
  <si>
    <t>5 "PT1"</t>
  </si>
  <si>
    <t>1 "PT2"</t>
  </si>
  <si>
    <t>593PC-3</t>
  </si>
  <si>
    <t>Základový pás - železobetónový prefabrikát, tr. C40/50 - XC2, Dmax 16 - S3, rozmer 400x1000x5700 mm (PT1)</t>
  </si>
  <si>
    <t>-1993339630</t>
  </si>
  <si>
    <t>593PC-4</t>
  </si>
  <si>
    <t>Základový pás - železobetónový prefabrikát, rozmer 400x1000x6000 mm (PT2)</t>
  </si>
  <si>
    <t>1642461283</t>
  </si>
  <si>
    <t>275125001.S</t>
  </si>
  <si>
    <t>Montáž základovej pätky zo železobetónu hmotnosti do 7 t l=10 m</t>
  </si>
  <si>
    <t>-1632269187</t>
  </si>
  <si>
    <t>"montáž - základy - prefabrikovaná žb. pätka - kalich"</t>
  </si>
  <si>
    <t>9 "PKP1"</t>
  </si>
  <si>
    <t>1 "PKP2"</t>
  </si>
  <si>
    <t>593PC-5</t>
  </si>
  <si>
    <t>Základová kalichová pätka - železobetónový prefabrikát, tr. C40/50 - XC2, Dmax 16 - S3, rozmer 1000x1000x1000 mm (PKP1)</t>
  </si>
  <si>
    <t>-1036697768</t>
  </si>
  <si>
    <t>593PC-6</t>
  </si>
  <si>
    <t>Základová kalichová pätka - železobetónový prefabrikát, tr. C40/50 - XC2, Dmax 16 - S3, rozmer 1000x1000x950 mm (PKP2)</t>
  </si>
  <si>
    <t>580486583</t>
  </si>
  <si>
    <t>331125001.S</t>
  </si>
  <si>
    <t>Montáž stĺpa zo železobetónu, do pätky so zaliatím stĺpa, alebo privarením hmotnosti do 4,0 t</t>
  </si>
  <si>
    <t>-207981421</t>
  </si>
  <si>
    <t>"montáž - skelet - prefabrikovaný žb. stĺp"</t>
  </si>
  <si>
    <t>593PC-7</t>
  </si>
  <si>
    <t>Stĺp - železobetónový prefabrikát, bez vyložení, tr. C40/50 - XC2, Dmax 16 - S3, rozmer 400x400x4385 mm (stredový)</t>
  </si>
  <si>
    <t>-1439142150</t>
  </si>
  <si>
    <t>593PC-8</t>
  </si>
  <si>
    <t>Stĺp - železobetónový prefabrikát, vrátane vyložení, tr. C40/50 - XC2, Dmax 16 - S3, rozmer 400x400x5685 mm (predné - stredové)</t>
  </si>
  <si>
    <t>-1814101945</t>
  </si>
  <si>
    <t>593PC-9</t>
  </si>
  <si>
    <t>Stĺp - železobetónový prefabrikát, vrátane vyložení, tr. C40/50 - XC2, Dmax 16 - S3, rozmer 400x400x5685 mm (predné - rohové)</t>
  </si>
  <si>
    <t>-1782098517</t>
  </si>
  <si>
    <t>593PC-10</t>
  </si>
  <si>
    <t>Stĺp - železobetónový prefabrikát, vrátane vyložení, tr. C40/50 - XC2, Dmax 16 - S3, rozmer 400x400x6785 mm (zadné - rohové)</t>
  </si>
  <si>
    <t>-649731822</t>
  </si>
  <si>
    <t>413125001.S</t>
  </si>
  <si>
    <t>Montáž tyčového dielca zo železobetónu do hmotnosti 3.0t</t>
  </si>
  <si>
    <t>2029705970</t>
  </si>
  <si>
    <t>"montáž - skelet - prefabrikovaný žb. stužujúci trám"</t>
  </si>
  <si>
    <t>1+1+5</t>
  </si>
  <si>
    <t>593PC-11</t>
  </si>
  <si>
    <t>Stužujúci trám - železobetónový prefabrikát, tr. C40/50 - XC2, Dmax 16 - S3, rozmer 400x500x3500 mm</t>
  </si>
  <si>
    <t>-508380233</t>
  </si>
  <si>
    <t>593PC-12</t>
  </si>
  <si>
    <t>Stužujúci trám - železobetónový prefabrikát, tr. C40/50 - XC2, Dmax 16 - S3, rozmer 400x500x4100 mm</t>
  </si>
  <si>
    <t>-1763959692</t>
  </si>
  <si>
    <t>593PC-13</t>
  </si>
  <si>
    <t>Stužujúci trám - železobetónový prefabrikát, tr. C40/50 - XC2, Dmax 16 - S3, rozmer 400x500x5700 mm</t>
  </si>
  <si>
    <t>1206440932</t>
  </si>
  <si>
    <t>413125003.S</t>
  </si>
  <si>
    <t>Montáž tyčového dielca zo železobetónu do hmotnosti 7.0t</t>
  </si>
  <si>
    <t>-1244856671</t>
  </si>
  <si>
    <t>2+2+4+1</t>
  </si>
  <si>
    <t>593PC-14</t>
  </si>
  <si>
    <t>Stužujúci trám - železobetónový prefabrikát, tr. C40/50 - XC2, Dmax 16 - S3, rozmer 400x500x6000 mm</t>
  </si>
  <si>
    <t>16860687</t>
  </si>
  <si>
    <t>593PC-15</t>
  </si>
  <si>
    <t>Stužujúci trám - železobetónový prefabrikát, tr. C40/50 - XC2, Dmax 16 - S3, rozmer 400x500x6030 mm (šikmý)</t>
  </si>
  <si>
    <t>867260016</t>
  </si>
  <si>
    <t>593PC-16</t>
  </si>
  <si>
    <t>Stužujúci trám - železobetónový prefabrikát, tr. C40/50 - XC2, Dmax 16 - S3, rozmer 400x500x6100 mm</t>
  </si>
  <si>
    <t>1228396400</t>
  </si>
  <si>
    <t>593PC-17</t>
  </si>
  <si>
    <t>Stužujúci trám - železobetónový prefabrikát, tr. C40/50 - XC2, Dmax 16 - S3, rozmer 400x500x6300 mm</t>
  </si>
  <si>
    <t>-1942902226</t>
  </si>
  <si>
    <t>631319121.S-R</t>
  </si>
  <si>
    <t>Prísada do betónu - špeciálna tesniaca, spotreba cca 2,8 kg/m3</t>
  </si>
  <si>
    <t>1474866131</t>
  </si>
  <si>
    <t>"prísada tesniaca - spotreba cca 2,8 kg/m3</t>
  </si>
  <si>
    <t>"základový pás"</t>
  </si>
  <si>
    <t>(0,4*1*3,5)*2</t>
  </si>
  <si>
    <t>(0,4*1*2,1)*1</t>
  </si>
  <si>
    <t>(0,4*1*5,7)*5</t>
  </si>
  <si>
    <t>(0,4*1*6)*1</t>
  </si>
  <si>
    <t>"kalich"</t>
  </si>
  <si>
    <t>(1*1*1)*9</t>
  </si>
  <si>
    <t>(1*1*0,95)*1</t>
  </si>
  <si>
    <t>998014111.S</t>
  </si>
  <si>
    <t>Presun hmôt pre objekty 801-812, zvislá konštr.mont.,obv.pláčť z tehál,jednoposchodové</t>
  </si>
  <si>
    <t>-627238554</t>
  </si>
  <si>
    <t>OK - Oceľové konštrukcie</t>
  </si>
  <si>
    <t>M - Práce a dodávky M</t>
  </si>
  <si>
    <t xml:space="preserve">    43-M - Montáž oceľových konštrukcií</t>
  </si>
  <si>
    <t>998021021.S-R</t>
  </si>
  <si>
    <t>Presun hmôt pre haly 802, 811 zvislá konštr.z tehál,tvárnic,blokov alebo kovová do výšky 20 m</t>
  </si>
  <si>
    <t>1363960851</t>
  </si>
  <si>
    <t>"celková hmotnosť OK a NK"</t>
  </si>
  <si>
    <t>14970,10</t>
  </si>
  <si>
    <t>2668,5</t>
  </si>
  <si>
    <t>Práce a dodávky M</t>
  </si>
  <si>
    <t>43-M</t>
  </si>
  <si>
    <t>Montáž oceľových konštrukcií</t>
  </si>
  <si>
    <t>430861001.S1</t>
  </si>
  <si>
    <t>Montáž rôznych dielov OK - prvá cenová krivka, hmotnosti dielca do 300 kg vrátane</t>
  </si>
  <si>
    <t>314568330</t>
  </si>
  <si>
    <t>"montáž - OK - všetky oceľové konštrukcie"</t>
  </si>
  <si>
    <t>17638,6-2668,5</t>
  </si>
  <si>
    <t>553850000100PC1</t>
  </si>
  <si>
    <t>Výroba OK (oceľ S235)</t>
  </si>
  <si>
    <t>256</t>
  </si>
  <si>
    <t>2010873909</t>
  </si>
  <si>
    <t>553850000100PC2</t>
  </si>
  <si>
    <t>Povrchová úprava - tryskanie</t>
  </si>
  <si>
    <t>-1766733453</t>
  </si>
  <si>
    <t>553850000100PC3</t>
  </si>
  <si>
    <t>Povrchová úprava - 1 x základný náter</t>
  </si>
  <si>
    <t>1029278843</t>
  </si>
  <si>
    <t>"OK, profil HEA200"</t>
  </si>
  <si>
    <t>7916,5</t>
  </si>
  <si>
    <t>-</t>
  </si>
  <si>
    <t>553850000100PC4</t>
  </si>
  <si>
    <t>Povrchová úprava - 2 x vrchný syntetický náter</t>
  </si>
  <si>
    <t>182138716</t>
  </si>
  <si>
    <t>553850000100PC5</t>
  </si>
  <si>
    <t>Povrchová úprava - protipožiarný náter 30 min.</t>
  </si>
  <si>
    <t>-992496065</t>
  </si>
  <si>
    <t>"OK, okrem profilov HEA200"</t>
  </si>
  <si>
    <t>14970,10-7916,5</t>
  </si>
  <si>
    <t>553850000100PC6</t>
  </si>
  <si>
    <t>Doprava</t>
  </si>
  <si>
    <t>-1818447384</t>
  </si>
  <si>
    <t>553850000100PC7</t>
  </si>
  <si>
    <t>Projektová dokumentácia - dielenská</t>
  </si>
  <si>
    <t>-296398816</t>
  </si>
  <si>
    <t>430861001.S2</t>
  </si>
  <si>
    <t xml:space="preserve">Montáž rôznych dielov NK - prvá cenová krivka, hmotnosti dielca do 300 kg vrátane </t>
  </si>
  <si>
    <t>-1947923628</t>
  </si>
  <si>
    <t>"montáž - NK - všetky nerezové konštrukcie"</t>
  </si>
  <si>
    <t>128+91,2+92,2+33,2+16,3+8,6+19,8+3,8+1705,10+23,8+26,2+28,4+37,9+110,2+75,10+87,6+181,10</t>
  </si>
  <si>
    <t>553850000100PC8</t>
  </si>
  <si>
    <t>Výroba NK (AISI 304)</t>
  </si>
  <si>
    <t>213539835</t>
  </si>
  <si>
    <t>553850000100PC9</t>
  </si>
  <si>
    <t>471863725</t>
  </si>
  <si>
    <t>553850000100PC10</t>
  </si>
  <si>
    <t>-1092838122</t>
  </si>
  <si>
    <t>ELI - Elektroinštalácie</t>
  </si>
  <si>
    <t xml:space="preserve">                                         </t>
  </si>
  <si>
    <t>D1 - BL - bleskozvod</t>
  </si>
  <si>
    <t>D2 - ELI - elektroinštalácia</t>
  </si>
  <si>
    <t>D1</t>
  </si>
  <si>
    <t>BL - bleskozvod</t>
  </si>
  <si>
    <t>210220101</t>
  </si>
  <si>
    <t>Montáž zachytávacieho, zvodového vodiča s podperami, FeZn drôt D8-10mm</t>
  </si>
  <si>
    <t>3549001A70</t>
  </si>
  <si>
    <t>Kruhový bleskozvodný drôt (AlMgSi) D8 [0,135kg/m]</t>
  </si>
  <si>
    <t>3549021A60</t>
  </si>
  <si>
    <t>Podpera vedenia (FeZn) : PV 23, na plechové strechy (60 v.110)mm</t>
  </si>
  <si>
    <t>kus</t>
  </si>
  <si>
    <t>3549021A61</t>
  </si>
  <si>
    <t>Podpera vedenia (FeZn) : PV 23 vyt, na plechové strechy, vytočená (80 v.110)mm</t>
  </si>
  <si>
    <t>3549012A08</t>
  </si>
  <si>
    <t>Podpera vedenia (FeZn) do drevených konštrukcií, na zateplené fasády : PV 17-6, vrut (D8x180 +110)mm</t>
  </si>
  <si>
    <t>210220301</t>
  </si>
  <si>
    <t>Montáž bleskozvodnej svorky do 2 skrutiek (SS,SP1,SR 03)</t>
  </si>
  <si>
    <t>3549040A50</t>
  </si>
  <si>
    <t>Svorka uzemňovacia (FeZn) : SR 03 A, spojenie kruhových vodičov a pásoviny (2xR8) vratová skrutka</t>
  </si>
  <si>
    <t>3549040A20</t>
  </si>
  <si>
    <t>Svorka spojovacia (FeZn) : SS s.p. 2sk, s príložkou (2xM8)</t>
  </si>
  <si>
    <t>210220302</t>
  </si>
  <si>
    <t>Montáž bleskozvodnej svorky nad 2 skrutky (SJ,SK,SO,SZ,ST,SR01-2)</t>
  </si>
  <si>
    <t>3549040A10</t>
  </si>
  <si>
    <t>Svorka krížová (FeZn) : SK (4xM8)</t>
  </si>
  <si>
    <t>3549040A34</t>
  </si>
  <si>
    <t>Svorka žľabová (FeZn) : SO, pre pripojenie odkvapových žľabov (4xM8)</t>
  </si>
  <si>
    <t>3549040A36</t>
  </si>
  <si>
    <t>Svorka skúšobná (FeZn) : SZ (4xM8)</t>
  </si>
  <si>
    <t>3549040A42</t>
  </si>
  <si>
    <t>Svorka odbočná, spojovacia (FeZn) : SR 02, pre uzemňovaciu pásku 30x4 (4xM8)</t>
  </si>
  <si>
    <t>210220372</t>
  </si>
  <si>
    <t>Montáž ochranného uholníka, alebo rúrky, s držiakmi, do muriva</t>
  </si>
  <si>
    <t>3549060A02</t>
  </si>
  <si>
    <t>Ochranný uholník (FeZn) : OU 2 m</t>
  </si>
  <si>
    <t>3549060A11</t>
  </si>
  <si>
    <t>- držiak ochranného uholníka (FeZn) : DOU vr 2, s vrutom (D8x100 +205)mm</t>
  </si>
  <si>
    <t>210220401</t>
  </si>
  <si>
    <t>Označenie zvodu štítkom (kov, plast)</t>
  </si>
  <si>
    <t>3549071A02</t>
  </si>
  <si>
    <t>Štítok označovací (FeZn) : f711124/x, s označením</t>
  </si>
  <si>
    <t>210220022</t>
  </si>
  <si>
    <t>Montáž uzemňovacieho vedenia v zemi, FeZn drôt D8-10mm, spojenie svorkami</t>
  </si>
  <si>
    <t>3549000A05</t>
  </si>
  <si>
    <t>Kruhový uzemňovací drôt (FeZn) D10, s PVC plášťom [0,70kg/m]</t>
  </si>
  <si>
    <t>210220025</t>
  </si>
  <si>
    <t>Montáž uzemňovacieho vedenia v zemi, FeZn pás do 120mm2, spojenie svorkami</t>
  </si>
  <si>
    <t>3549000A34</t>
  </si>
  <si>
    <t>Plochá uzemňovacia páska (FeZn) 30x4 [0,95kg/m]</t>
  </si>
  <si>
    <t>460200134</t>
  </si>
  <si>
    <t>Káblové ryhy šírky 35, hĺbky 50 [cm], zemina tr.4</t>
  </si>
  <si>
    <t>460560134</t>
  </si>
  <si>
    <t>Zásyp ryhy šírky 35, hĺbky 50 [cm], zemina tr.4</t>
  </si>
  <si>
    <t>210220058</t>
  </si>
  <si>
    <t>Montáž, obalenie uzemňovacích spojov protikoróznou páskou (1m na spoj)</t>
  </si>
  <si>
    <t>221780051-PM</t>
  </si>
  <si>
    <t>PM - Prirážka pre podružný materiál</t>
  </si>
  <si>
    <t>221780052-SM</t>
  </si>
  <si>
    <t>SM - Prizážka zo stratného materiálu</t>
  </si>
  <si>
    <t>221780053-D</t>
  </si>
  <si>
    <t>D - Doprava</t>
  </si>
  <si>
    <t>221780054-P</t>
  </si>
  <si>
    <t>P - Presun</t>
  </si>
  <si>
    <t>221780055-PV</t>
  </si>
  <si>
    <t>PV - Pridružené výkony</t>
  </si>
  <si>
    <t>213291002</t>
  </si>
  <si>
    <t>Revízia bleskozvodu a vypracovanie správy</t>
  </si>
  <si>
    <t>D2</t>
  </si>
  <si>
    <t>ELI - elektroinštalácia</t>
  </si>
  <si>
    <t>210800550</t>
  </si>
  <si>
    <t>Montáž, vodič Cu lanové jadro, inštalačný, uložený pevne H07V-K, CYA 25</t>
  </si>
  <si>
    <t>341010N446</t>
  </si>
  <si>
    <t>Kábel 1-žilový Cu750V, lano (CYA) : H07V-K 25 GNYE (RM) zel/žltý</t>
  </si>
  <si>
    <t>210810041</t>
  </si>
  <si>
    <t>Montáž, kábel Cu 750V uložený pevne CYKY 2x1,5</t>
  </si>
  <si>
    <t>341203N001</t>
  </si>
  <si>
    <t>Kábel Cu 750V : CYKY-O 2x1,5</t>
  </si>
  <si>
    <t>210810045</t>
  </si>
  <si>
    <t>Montáž, kábel Cu 750V uložený pevne CYKY 3x1,5</t>
  </si>
  <si>
    <t>341203N100</t>
  </si>
  <si>
    <t>Kábel Cu 750V : CYKY-J 3x1,5</t>
  </si>
  <si>
    <t>210810046</t>
  </si>
  <si>
    <t>Montáž, kábel Cu 750V uložený pevne CYKY 3x2,5</t>
  </si>
  <si>
    <t>341203N110</t>
  </si>
  <si>
    <t>Kábel Cu 750V : CYKY-J 3x2,5</t>
  </si>
  <si>
    <t>210810055</t>
  </si>
  <si>
    <t>Montáž, kábel Cu 750V uložený pevne CYKY 5x1,5</t>
  </si>
  <si>
    <t>341203N300</t>
  </si>
  <si>
    <t>Kábel Cu 750V : CYKY-J 5x1,5</t>
  </si>
  <si>
    <t>210810057</t>
  </si>
  <si>
    <t>Montáž, kábel Cu 750V uložený pevne CYKY 5x4-16</t>
  </si>
  <si>
    <t>341203N330</t>
  </si>
  <si>
    <t>Kábel Cu 750V : CYKY-J 5x6</t>
  </si>
  <si>
    <t>341203N340</t>
  </si>
  <si>
    <t>Kábel Cu 750V : CYKY-J 5x10</t>
  </si>
  <si>
    <t>341203N350</t>
  </si>
  <si>
    <t>Kábel Cu 750V : CYKY-J 5x16</t>
  </si>
  <si>
    <t>210875613</t>
  </si>
  <si>
    <t>Montáž, kábel Cu 1kV uložený pevne CYKY 5x50</t>
  </si>
  <si>
    <t>341303N220</t>
  </si>
  <si>
    <t>Kábel Cu 1kV : 1-CYKY-J 5x50</t>
  </si>
  <si>
    <t>210810095</t>
  </si>
  <si>
    <t>Montáž, kábel Cu 1kV voľne uložený CYKY 4x150, 3x150+70</t>
  </si>
  <si>
    <t>341303N162</t>
  </si>
  <si>
    <t>Kábel Cu 1kV : 1-CYKY-J 3x150+70</t>
  </si>
  <si>
    <t>210010021</t>
  </si>
  <si>
    <t>Montáž el-inšt rúrky (plast) tuhá, uložená pevne D20 (d16)mm</t>
  </si>
  <si>
    <t>345653I002</t>
  </si>
  <si>
    <t>Rúrka el-inšt PVC tuhá 084196 : VRM Turbo 20 LGY, s hrdlom, svetlosivá</t>
  </si>
  <si>
    <t>210010023</t>
  </si>
  <si>
    <t>Montáž el-inšt rúrky (plast) tuhá, uložená pevne D32 (d29)mm</t>
  </si>
  <si>
    <t>345653I004</t>
  </si>
  <si>
    <t>Rúrka el-inšt PVC tuhá 084198 : VRM Turbo 32 LGY, s hrdlom, svetlosivá</t>
  </si>
  <si>
    <t>210010025</t>
  </si>
  <si>
    <t>Montáž el-inšt rúrky (plast) tuhá, uložená pevne D50 (d45)mm</t>
  </si>
  <si>
    <t>345653I006</t>
  </si>
  <si>
    <t>Rúrka el-inšt PVC tuhá 084200 : VRM Turbo 50 LGY, s hrdlom, svetlosivá</t>
  </si>
  <si>
    <t>210010026</t>
  </si>
  <si>
    <t>Montáž el-inšt rúrky (plast) tuhá, uložená pevne D63 (d57)mm</t>
  </si>
  <si>
    <t>345653I307</t>
  </si>
  <si>
    <t>Rúrka el-inšt PVC tuhá 084207 : UPRM Turbo 63 GY, s hrdlom, sivá</t>
  </si>
  <si>
    <t>210010042</t>
  </si>
  <si>
    <t>Montáž el-inšt rúrky (kov) ohybná, uložená pevne D20 (d16)mm</t>
  </si>
  <si>
    <t>345650I532</t>
  </si>
  <si>
    <t>Rúrka el-inšt PVC ohybná 086547 : FXPM-Turbo 20 GY, sivá, s prídavným PVC plášťom</t>
  </si>
  <si>
    <t>210010044</t>
  </si>
  <si>
    <t>Montáž el-inšt rúrky (kov) ohybná, uložená pevne D32 (d29)mm</t>
  </si>
  <si>
    <t>345650I534</t>
  </si>
  <si>
    <t>Rúrka el-inšt PVC ohybná 086549 : FXPM-Turbo 32 GY, sivá, s prídavným PVC plášťom</t>
  </si>
  <si>
    <t>345659I027</t>
  </si>
  <si>
    <t>Príchytka PVC (klip) s čelusťami 082178 : CL 20 LGY, svetlosivá</t>
  </si>
  <si>
    <t>345659I035</t>
  </si>
  <si>
    <t>Príchytka PVC (klip) s čelusťami 082219 : CL 32 LGY, svetlosivá</t>
  </si>
  <si>
    <t>345659I043</t>
  </si>
  <si>
    <t>Príchytka PVC (klip) s čelusťami 082596 : CL 50 LGY, svetlosivá</t>
  </si>
  <si>
    <t>345659I047</t>
  </si>
  <si>
    <t>Príchytka PVC (klip) s čelusťami 082600 : CL 63 LGY, svetlosivá</t>
  </si>
  <si>
    <t>210020304</t>
  </si>
  <si>
    <t>Montáž káblového žľabu, výška bočnice 50, š.125 (mm), vrátane kolien, T-kusov, s podperami</t>
  </si>
  <si>
    <t>5534751J03</t>
  </si>
  <si>
    <t>Káblový drôtený žľab, šírka 100, výška bočnice [54] elektrolyt. pozink. (EZ)</t>
  </si>
  <si>
    <t>210020241-R4</t>
  </si>
  <si>
    <t>Výroba a montáž obojstranného závesu káblového žlabu 400mm</t>
  </si>
  <si>
    <t>210020312</t>
  </si>
  <si>
    <t>Montáž káblového žľabu, výška bočnice 100, š.500 (mm), vrátane kolien, T-kusov, s podperami</t>
  </si>
  <si>
    <t>5534751J17</t>
  </si>
  <si>
    <t>Káblový drôtený žľab, šírka 400 ,výška bočnice [54] žiarové zink. (GC)</t>
  </si>
  <si>
    <t>210110021</t>
  </si>
  <si>
    <t>Montáž, spínač nástenný, zapustený IP54-65, rad.1</t>
  </si>
  <si>
    <t>345350L132</t>
  </si>
  <si>
    <t xml:space="preserve">Spínač rad.1  IP55 : nástenný, kompletný, sivá</t>
  </si>
  <si>
    <t>345352A951</t>
  </si>
  <si>
    <t>Spínač rad.1So nástenný, kompletný, IP66</t>
  </si>
  <si>
    <t>210111111</t>
  </si>
  <si>
    <t>Montáž, zásuvka priemyselná nástenná IP55, 16A/500V, 2P+Z</t>
  </si>
  <si>
    <t>345420L132</t>
  </si>
  <si>
    <t>Zásuvka 1-nás. P IP55 : nástenná, kompletná (BS) s viečkom (oc) sivá</t>
  </si>
  <si>
    <t>210270813-R</t>
  </si>
  <si>
    <t xml:space="preserve">Monťáž  prechodu cez strop otvor, trubka, 2x priechodka</t>
  </si>
  <si>
    <t>345725O023-01PG</t>
  </si>
  <si>
    <t>Prechod: 1x PG16 nerez, trubka s vnút. závitom nerez, 1xPG16 plast ,IP68</t>
  </si>
  <si>
    <t>345725O024-0121</t>
  </si>
  <si>
    <t>Prechod: 1x PG25 nerez, trubka s vnút. závitom nerez, 1xPG25 plast ,IP68</t>
  </si>
  <si>
    <t>210020031-R10</t>
  </si>
  <si>
    <t xml:space="preserve">Montáž držiaka káblového, nerezového 10mm,  vrátane materiálu</t>
  </si>
  <si>
    <t>210020031-R6</t>
  </si>
  <si>
    <t>Montáž držiaka káblového, nerezového 6mm, vrátane materiálu</t>
  </si>
  <si>
    <t>210200056</t>
  </si>
  <si>
    <t>Montáž, priemyselné svietidlo, prisadené IP54-66 - 1x svet. zdroj (LED, halog, kompakt)</t>
  </si>
  <si>
    <t>348210A804-01A</t>
  </si>
  <si>
    <t>LED prachotesné svietidlo 54W-8150lm, NW-700lm-3H, 4000K, 120°, 50000h, 152cm, IP66 ozn A</t>
  </si>
  <si>
    <t>348210A804-01B</t>
  </si>
  <si>
    <t>LED prachotesné svietidlo 50W-6500lm, 4000K, 120°, 30000h, 150cm, IP65 onz. B</t>
  </si>
  <si>
    <t>348502A502-01N</t>
  </si>
  <si>
    <t>LED núdzové svietidlo nástenné 1x10W, 1500Lm, 3H, IP66 ozn. N</t>
  </si>
  <si>
    <t>210010352</t>
  </si>
  <si>
    <t>Montáž krabice KR, vrátane zapojenia, vodiče 6mm2, rozvodka IP40-66 (6455-26)</t>
  </si>
  <si>
    <t>170</t>
  </si>
  <si>
    <t>345620D711</t>
  </si>
  <si>
    <t>Krabica KR rozvodná IP67 uzatvorená » ACIDUR Classic : 6455-26P/2 [144x144x67] 4x vývodka Pg21 (5x4/6mm2) plast, sivá</t>
  </si>
  <si>
    <t>172</t>
  </si>
  <si>
    <t>210111215-R</t>
  </si>
  <si>
    <t>Montáž, zásuvkovej skrine IP66</t>
  </si>
  <si>
    <t>174</t>
  </si>
  <si>
    <t>357561D723</t>
  </si>
  <si>
    <t>Rozvodnica zásuvková 1x32A,1x16A,2x230V, s ističmi, prúd. chrán,IP66</t>
  </si>
  <si>
    <t>176</t>
  </si>
  <si>
    <t>210100001</t>
  </si>
  <si>
    <t>Ukončenie vodiča v rozvádzači, zapojenie do 2,5 mm2</t>
  </si>
  <si>
    <t>178</t>
  </si>
  <si>
    <t>210100002</t>
  </si>
  <si>
    <t>Ukončenie vodiča v rozvádzači, zapojenie 4-6 mm2</t>
  </si>
  <si>
    <t>210100003</t>
  </si>
  <si>
    <t>Ukončenie vodiča v rozvádzači, zapojenie 10-16 mm2</t>
  </si>
  <si>
    <t>182</t>
  </si>
  <si>
    <t>210100004</t>
  </si>
  <si>
    <t>Ukončenie vodiča v rozvádzači, zapojenie 25 mm2</t>
  </si>
  <si>
    <t>184</t>
  </si>
  <si>
    <t>210100006</t>
  </si>
  <si>
    <t>Ukončenie vodiča v rozvádzači, zapojenie 50 mm2</t>
  </si>
  <si>
    <t>186</t>
  </si>
  <si>
    <t>210100010</t>
  </si>
  <si>
    <t>Ukončenie vodiča v rozvádzači, zapojenie 150 mm2</t>
  </si>
  <si>
    <t>188</t>
  </si>
  <si>
    <t>210100120</t>
  </si>
  <si>
    <t>Ukončenie celoplastových káblov v rozvádzači na svorky, zapojenie 2x 1,5-2,5 mm2</t>
  </si>
  <si>
    <t>190</t>
  </si>
  <si>
    <t>210100128</t>
  </si>
  <si>
    <t>Ukončenie celoplastových káblov v rozvádzači na svorky, zapojenie 3x 1,5-2,5 mm2</t>
  </si>
  <si>
    <t>192</t>
  </si>
  <si>
    <t>210100144</t>
  </si>
  <si>
    <t>Ukončenie celoplastových káblov v rozvádzači na svorky, zapojenie 5x 1,5-2,5 mm2</t>
  </si>
  <si>
    <t>194</t>
  </si>
  <si>
    <t>210100145</t>
  </si>
  <si>
    <t>Ukončenie celoplastových káblov v rozvádzači na svorky, zapojenie 5x 4-6 mm2</t>
  </si>
  <si>
    <t>196</t>
  </si>
  <si>
    <t>210100146</t>
  </si>
  <si>
    <t>Ukončenie celoplastových káblov v rozvádzači na svorky, zapojenie 5x 10-16 mm2</t>
  </si>
  <si>
    <t>198</t>
  </si>
  <si>
    <t>210100149</t>
  </si>
  <si>
    <t>Ukončenie celoplastových káblov v rozvádzači na svorky, zapojenie 5x 50 mm2</t>
  </si>
  <si>
    <t>200</t>
  </si>
  <si>
    <t>210190051</t>
  </si>
  <si>
    <t>Montáž rozvádzača, skriňový-delený do 200kg</t>
  </si>
  <si>
    <t>202</t>
  </si>
  <si>
    <t>357001E724-01</t>
  </si>
  <si>
    <t>Rozvádzač hlavný ozn. RM1.1 , vrátane zloženia, skušky, osvedčenie</t>
  </si>
  <si>
    <t>204</t>
  </si>
  <si>
    <t>210190009</t>
  </si>
  <si>
    <t>Uprava jestvujúceho rozvádzača RM2.2 - montáž poiskového odpínača</t>
  </si>
  <si>
    <t>206</t>
  </si>
  <si>
    <t>3585631E01-01-400a</t>
  </si>
  <si>
    <t>Poistkový odpínač XNH 400A, 3P, veľkosť 2, na montážny panel, skrutkové svorky</t>
  </si>
  <si>
    <t>208</t>
  </si>
  <si>
    <t>210190008</t>
  </si>
  <si>
    <t>Dokončovacie práce na rozvádzačoch 100-150kg</t>
  </si>
  <si>
    <t>210</t>
  </si>
  <si>
    <t>212</t>
  </si>
  <si>
    <t>214</t>
  </si>
  <si>
    <t>216</t>
  </si>
  <si>
    <t>218</t>
  </si>
  <si>
    <t>220</t>
  </si>
  <si>
    <t>213291000</t>
  </si>
  <si>
    <t>Spracovanie východiskovej revízie a vypracovanie správy</t>
  </si>
  <si>
    <t>222</t>
  </si>
  <si>
    <t>213291110-US</t>
  </si>
  <si>
    <t>Spracovanie odborného stanoviska a osvedčenia</t>
  </si>
  <si>
    <t>224</t>
  </si>
  <si>
    <t>ZTI - Zdravotechnické inštalácie</t>
  </si>
  <si>
    <t>D1 - I C 001 ZEMNÉ PRÁCE</t>
  </si>
  <si>
    <t xml:space="preserve">D2 - II. C 271 PODKLADNÉ  KONŠTRUKCIE</t>
  </si>
  <si>
    <t>D3 - III. C 713 A04 TEPELNÉ IZOLÁCIE</t>
  </si>
  <si>
    <t>D4 - IV. C 721 A01 VNÚTORNÁ KANALIZÁCIA</t>
  </si>
  <si>
    <t>D5 - V. C 721 A02 VNÚTORNÝ VODOVOD</t>
  </si>
  <si>
    <t>D6 - VI. C 721 A05 ZARIAĎOVACIE PREDMETY</t>
  </si>
  <si>
    <t>D7 - VII. C 721 C01 OPRAVY VNÚTORNEJ KANALIZÁCIE</t>
  </si>
  <si>
    <t>D8 - VIII. C 721 C02 OPRAVY VNÚTORNÉHO VODOVODU</t>
  </si>
  <si>
    <t>I C 001 ZEMNÉ PRÁCE</t>
  </si>
  <si>
    <t>175101102.S</t>
  </si>
  <si>
    <t>Obsyp potrubia</t>
  </si>
  <si>
    <t>100004</t>
  </si>
  <si>
    <t>Kamenivo ťažené drobné fr. 0-4 mm</t>
  </si>
  <si>
    <t xml:space="preserve">II. C 271 PODKLADNÉ  KONŠTRUKCIE</t>
  </si>
  <si>
    <t>451573111.S</t>
  </si>
  <si>
    <t>Lôžko pod potrubie z piesku a štrkopiesku</t>
  </si>
  <si>
    <t>998276101.S</t>
  </si>
  <si>
    <t>Presun hmôt</t>
  </si>
  <si>
    <t>D3</t>
  </si>
  <si>
    <t>III. C 713 A04 TEPELNÉ IZOLÁCIE</t>
  </si>
  <si>
    <t>azf1574</t>
  </si>
  <si>
    <t>22 x 9 izolácia-trubica DN 20</t>
  </si>
  <si>
    <t>azf1576</t>
  </si>
  <si>
    <t>28 x 9 izolácia-trubica DN 25</t>
  </si>
  <si>
    <t>azf1578</t>
  </si>
  <si>
    <t>35 x 9 izolácia-trubica DN 32</t>
  </si>
  <si>
    <t>azf1611</t>
  </si>
  <si>
    <t>18 x 20 izolácia-trubica DN 15</t>
  </si>
  <si>
    <t>azf1612</t>
  </si>
  <si>
    <t>22 x 20 izolácia-trubica DN 20</t>
  </si>
  <si>
    <t>azf1636</t>
  </si>
  <si>
    <t>28 x 30 izolácia-trubica DN 25</t>
  </si>
  <si>
    <t>azf1637</t>
  </si>
  <si>
    <t>35 x 30 izolácia-trubica DN 32</t>
  </si>
  <si>
    <t>713482111.S</t>
  </si>
  <si>
    <t>Montáž trubíc z PE, hr.do 10 mm, vnútorný priemer do 38 mm</t>
  </si>
  <si>
    <t>713482121.S</t>
  </si>
  <si>
    <t>Montáž trubíc z PE, hr.13-20 mm, vnútorný priemer do 38 mm</t>
  </si>
  <si>
    <t>713482131.S</t>
  </si>
  <si>
    <t>Montáž trubíc z PE, hr.30 mm, vnútorný priemer do 38 mm</t>
  </si>
  <si>
    <t>998713201.S</t>
  </si>
  <si>
    <t>Presun hmôt pre izolácie tepelné v objektoch výšky do 6 m</t>
  </si>
  <si>
    <t>998713294.S</t>
  </si>
  <si>
    <t>Príplatok za zväčšený presun nad vymedzenú najväčšiu dopravnú vzdialenosť do 1 km</t>
  </si>
  <si>
    <t>D4</t>
  </si>
  <si>
    <t>IV. C 721 A01 VNÚTORNÁ KANALIZÁCIA</t>
  </si>
  <si>
    <t>98558</t>
  </si>
  <si>
    <t>Nerezové hrdlové potrubie D50</t>
  </si>
  <si>
    <t>721172206.S-P</t>
  </si>
  <si>
    <t>Montáž odpadového potrubia D50</t>
  </si>
  <si>
    <t>98590</t>
  </si>
  <si>
    <t>Nerezové hrdlové potrubie D110</t>
  </si>
  <si>
    <t>721172212.S-P</t>
  </si>
  <si>
    <t>Montáž odpadového potrubia D110</t>
  </si>
  <si>
    <t>98656</t>
  </si>
  <si>
    <t>Nerezové hrdlové potrubie D160</t>
  </si>
  <si>
    <t>721172218.S-P</t>
  </si>
  <si>
    <t>Montáž odpadového potrubia D160</t>
  </si>
  <si>
    <t>98976</t>
  </si>
  <si>
    <t>Nerezová spojka D160</t>
  </si>
  <si>
    <t>721172260.S</t>
  </si>
  <si>
    <t>Montáž spojky potrubia D160</t>
  </si>
  <si>
    <t>98750</t>
  </si>
  <si>
    <t>Nerezové hrdlové koleno D50/87,5°</t>
  </si>
  <si>
    <t>721172290.S</t>
  </si>
  <si>
    <t>Montáž kolena potrubia D50</t>
  </si>
  <si>
    <t>98770</t>
  </si>
  <si>
    <t>Nerezové hrdlové koleno D110/30°</t>
  </si>
  <si>
    <t>98762</t>
  </si>
  <si>
    <t>Nerezové hrdlové koleno D110/45°</t>
  </si>
  <si>
    <t>721172275.S</t>
  </si>
  <si>
    <t>Montáž kolena potrubia D110</t>
  </si>
  <si>
    <t>98780</t>
  </si>
  <si>
    <t>Nerezové hrdlové koleno D160/15°</t>
  </si>
  <si>
    <t>98764</t>
  </si>
  <si>
    <t>Nerezové hrdlové koleno D160/45°</t>
  </si>
  <si>
    <t>721172260.S.1</t>
  </si>
  <si>
    <t>Montáž kolena potrubia D160</t>
  </si>
  <si>
    <t>98782</t>
  </si>
  <si>
    <t>Nerezová odbočka jednoduchá D50/50/87,5°</t>
  </si>
  <si>
    <t>721172309.S</t>
  </si>
  <si>
    <t>Montáž odbočky potrubia D50</t>
  </si>
  <si>
    <t>400701</t>
  </si>
  <si>
    <t>Nerezová odbočka jednoduchá D160/110/45°</t>
  </si>
  <si>
    <t>721172321.S</t>
  </si>
  <si>
    <t>Montáž odbočky potrubia D160</t>
  </si>
  <si>
    <t>98978</t>
  </si>
  <si>
    <t>Nerezová redukcia D50/110</t>
  </si>
  <si>
    <t>721172333.S</t>
  </si>
  <si>
    <t>Montáž redukcie potrubia D110</t>
  </si>
  <si>
    <t>98896</t>
  </si>
  <si>
    <t>Nerezová redukcia D110/160</t>
  </si>
  <si>
    <t>721172339.S</t>
  </si>
  <si>
    <t>Montáž redukcie potrubia D160</t>
  </si>
  <si>
    <t>419373</t>
  </si>
  <si>
    <t>Nerezová prípojka s redukciou D50-32</t>
  </si>
  <si>
    <t>419374</t>
  </si>
  <si>
    <t>Nerezová prípojka s redukciou D50-40</t>
  </si>
  <si>
    <t>721194105.S</t>
  </si>
  <si>
    <t>Zriadenie prípojky na potrubí vyvedenie a upevnenie odpadových výpustiek D 50</t>
  </si>
  <si>
    <t>PONUKA</t>
  </si>
  <si>
    <t>Nerezová bodová vpust 200 x 200 mm VP</t>
  </si>
  <si>
    <t>721213015.S</t>
  </si>
  <si>
    <t>Montáž podlahového vpustu s zvislým odtokom DN 100</t>
  </si>
  <si>
    <t>PONUKA.1</t>
  </si>
  <si>
    <t>Nerezový žľab dĺžky 20 m Ž</t>
  </si>
  <si>
    <t>Montáž žľabu</t>
  </si>
  <si>
    <t>974031153.S-P</t>
  </si>
  <si>
    <t>Vysekanie rýh v akomkoľvek murive do hĺbky 100 mm š = 100 mm</t>
  </si>
  <si>
    <t>721290111.S</t>
  </si>
  <si>
    <t xml:space="preserve">Ostatné - skúška tesnosti kanalizácie v objektoch vodou  do DN 125</t>
  </si>
  <si>
    <t>721290112.S</t>
  </si>
  <si>
    <t xml:space="preserve">Ostatné - skúška tesnosti kanalizácie v objektoch vodou  do DN 200</t>
  </si>
  <si>
    <t>721290123.S</t>
  </si>
  <si>
    <t>Ostatné - skúška tesnosti kanalizácie v objektoch dymom do DN 300</t>
  </si>
  <si>
    <t>998721201.S</t>
  </si>
  <si>
    <t>Presun hmôt pre vnútornú kanalizáciu v objektoch výšky do 6 m</t>
  </si>
  <si>
    <t>998721294.S</t>
  </si>
  <si>
    <t>D5</t>
  </si>
  <si>
    <t>V. C 721 A02 VNÚTORNÝ VODOVOD</t>
  </si>
  <si>
    <t>722161003.S</t>
  </si>
  <si>
    <t>Vodovodné potrubie z nerezových rúrok spájaných lisovaním D 18 mm DN 15</t>
  </si>
  <si>
    <t>722161006.S</t>
  </si>
  <si>
    <t>Vodovodné potrubie z nerezových rúrok spájaných lisovaním D 22 mm DN 20</t>
  </si>
  <si>
    <t>722161009.S</t>
  </si>
  <si>
    <t>Vodovodné potrubie z nerezových rúrok spájaných lisovaním D 28 mm DN 25</t>
  </si>
  <si>
    <t>722161012.S</t>
  </si>
  <si>
    <t>Vodovodné potrubie z nerezových rúrok spájaných lisovaním D 35 mm DN 32</t>
  </si>
  <si>
    <t>722161015.S</t>
  </si>
  <si>
    <t>Vodovodné potrubie z nerezových rúrok spájaných lisovaním D 42 mm DN 40</t>
  </si>
  <si>
    <t>722220111.S</t>
  </si>
  <si>
    <t>Montáž nástenky pre výtokový ventil DN 15</t>
  </si>
  <si>
    <t>2220601</t>
  </si>
  <si>
    <t>Kohút guľový, so zeleným pákovým ovládačom, 2 x vn. závit DN 15</t>
  </si>
  <si>
    <t>722221010.S</t>
  </si>
  <si>
    <t>Montáž guľového kohúta závitového priameho pre vodu DN 15</t>
  </si>
  <si>
    <t>2220602</t>
  </si>
  <si>
    <t>Kohút guľový, so zeleným pákovým ovládačom, 2 x vn. závit DN 20</t>
  </si>
  <si>
    <t>722221015.S</t>
  </si>
  <si>
    <t>Montáž guľového kohúta závitového priameho pre vodu DN 20</t>
  </si>
  <si>
    <t>2220603</t>
  </si>
  <si>
    <t>Kohút guľový, so zeleným pákovým ovládačom, 2 x vn. závit DN 25</t>
  </si>
  <si>
    <t>722221020.S</t>
  </si>
  <si>
    <t>Montáž guľového kohúta závitového priameho pre vodu DN 25</t>
  </si>
  <si>
    <t>2220604</t>
  </si>
  <si>
    <t>Kohút guľový, so zeleným pákovým ovládačom, 2 x vn. závit DN 32</t>
  </si>
  <si>
    <t>722221025.S</t>
  </si>
  <si>
    <t>Montáž guľového kohúta závitového priameho pre vodu DN 32</t>
  </si>
  <si>
    <t>2220605</t>
  </si>
  <si>
    <t>Kohút guľový, so zeleným pákovým ovládačom, 2 x vn. závit DN 40</t>
  </si>
  <si>
    <t>722221030.S</t>
  </si>
  <si>
    <t>Montáž guľového kohúta závitového priameho pre vodu DN 40</t>
  </si>
  <si>
    <t>551110016400.S</t>
  </si>
  <si>
    <t>Spätný ventil kontrolovateľný DN 15</t>
  </si>
  <si>
    <t>722221265.S</t>
  </si>
  <si>
    <t>Montáž spätného ventilu závitového DN 15</t>
  </si>
  <si>
    <t>551110016600.S</t>
  </si>
  <si>
    <t>Spätný ventil kontrolovateľný DN 20</t>
  </si>
  <si>
    <t>722221270.S</t>
  </si>
  <si>
    <t>Montáž spätného ventilu závitového DN 20</t>
  </si>
  <si>
    <t>1266202</t>
  </si>
  <si>
    <t>Filter závitový DN 20</t>
  </si>
  <si>
    <t>722221365.S</t>
  </si>
  <si>
    <t>Montáž vodovodného filtra závitového G 3/4 DN 20</t>
  </si>
  <si>
    <t>0119P-1-P</t>
  </si>
  <si>
    <t>Hydrantový systém na stenu s tvarovo stálou hadicou (700x700x260), nerez</t>
  </si>
  <si>
    <t>722250005.S</t>
  </si>
  <si>
    <t>Montáž hydrantového systému s tvarovo stálou hadicou D 25</t>
  </si>
  <si>
    <t>súb</t>
  </si>
  <si>
    <t>BR710940-P</t>
  </si>
  <si>
    <t>Termostatický zmiešavací ventil pre očnú sprchu, rozsah 20-40°C TZV1</t>
  </si>
  <si>
    <t>2776651</t>
  </si>
  <si>
    <t>Termostatický zmiešavací ventil, rozsah 38-48°C TZV2</t>
  </si>
  <si>
    <t>732640400.S-P</t>
  </si>
  <si>
    <t>Montáž termostatického zmiešavacieho ventilu</t>
  </si>
  <si>
    <t>974031142.S-P</t>
  </si>
  <si>
    <t>Vysekanie rýh v akomkoľvek murive do hĺbky 70 mm š = 70 mm</t>
  </si>
  <si>
    <t>974031164.S-P</t>
  </si>
  <si>
    <t>Vysekanie rýh v akomkoľvek murive do hĺbky 150 mm š = 150 mm</t>
  </si>
  <si>
    <t>722290226.S</t>
  </si>
  <si>
    <t>Tlaková skúška vodovodného potrubia do DN 50</t>
  </si>
  <si>
    <t>722290234.S</t>
  </si>
  <si>
    <t>Prepláchnutie a dezinfekcia vodovodného potrubia do DN 80</t>
  </si>
  <si>
    <t>998722201.S</t>
  </si>
  <si>
    <t>Presun hmôt pre vnútorný vodovod v objektoch výšky do 6 m</t>
  </si>
  <si>
    <t>998722294.S</t>
  </si>
  <si>
    <t>D6</t>
  </si>
  <si>
    <t>VI. C 721 A05 ZARIAĎOVACIE PREDMETY</t>
  </si>
  <si>
    <t>93712</t>
  </si>
  <si>
    <t>Nerezové automatické závesné umývadlo, pre jednotrubkový prívod studenej alebo zmiešanej vody, 6 V U</t>
  </si>
  <si>
    <t>725219510.S</t>
  </si>
  <si>
    <t>Montáž umývadla nerezového závesného, bez výtokovej armatúry</t>
  </si>
  <si>
    <t>82200</t>
  </si>
  <si>
    <t>Bezpečnostná očná sprcha nástenná, nerez, rozmer 430 x 430 x 210 mm, jednoduché spustenie pomocou páky a regulovaný prietok vody 14 l/min OS</t>
  </si>
  <si>
    <t>725219510.S-P</t>
  </si>
  <si>
    <t>Montáž očnej sprchy</t>
  </si>
  <si>
    <t>PONUKA.2</t>
  </si>
  <si>
    <t>Čistiaca a dezinfekčná stanica E</t>
  </si>
  <si>
    <t>Montáž čistiacej a dezinfekčnej stanice</t>
  </si>
  <si>
    <t>PONUKA.3</t>
  </si>
  <si>
    <t>Hadicové pripojenie s nerezovým rozdeľovačom HA</t>
  </si>
  <si>
    <t>725829801.S-P</t>
  </si>
  <si>
    <t>Montáž hadicového pripojenia</t>
  </si>
  <si>
    <t>725869301.S</t>
  </si>
  <si>
    <t>Montáž zápachových uzávierok umývadlových</t>
  </si>
  <si>
    <t>95350</t>
  </si>
  <si>
    <t>Nerezový sifón s prevlečnou maticou G 5/4‘‘,výstup ø 32 mm</t>
  </si>
  <si>
    <t>725869382.S</t>
  </si>
  <si>
    <t>Montáž zápachovej uzávierky ostatných typov</t>
  </si>
  <si>
    <t>998725201.S</t>
  </si>
  <si>
    <t>Presun hmôt pre zariaďovacie predmety v objektoch výšky do 6 m</t>
  </si>
  <si>
    <t>226</t>
  </si>
  <si>
    <t>998725294.S</t>
  </si>
  <si>
    <t>228</t>
  </si>
  <si>
    <t>D7</t>
  </si>
  <si>
    <t>VII. C 721 C01 OPRAVY VNÚTORNEJ KANALIZÁCIE</t>
  </si>
  <si>
    <t>721170967.S-P</t>
  </si>
  <si>
    <t xml:space="preserve">Prepojenie doterajšieho nerezového potrubia  D 160</t>
  </si>
  <si>
    <t>D8</t>
  </si>
  <si>
    <t>VIII. C 721 C02 OPRAVY VNÚTORNÉHO VODOVODU</t>
  </si>
  <si>
    <t>722130913.S-P</t>
  </si>
  <si>
    <t>Prerezanie nerezovej rúrky do DN 25</t>
  </si>
  <si>
    <t>232</t>
  </si>
  <si>
    <t>722130916.S-P</t>
  </si>
  <si>
    <t>Prerezanie nerezovej rúrky do DN 50</t>
  </si>
  <si>
    <t>234</t>
  </si>
  <si>
    <t>722131912.S-P</t>
  </si>
  <si>
    <t>Vsadenie odbočky do potrubia DN 20</t>
  </si>
  <si>
    <t>236</t>
  </si>
  <si>
    <t>722131913.S-P</t>
  </si>
  <si>
    <t>Vsadenie odbočky do potrubia DN 25</t>
  </si>
  <si>
    <t>238</t>
  </si>
  <si>
    <t>722131916.S-P</t>
  </si>
  <si>
    <t>Vsadenie odbočky do potrubia DN 50</t>
  </si>
  <si>
    <t>240</t>
  </si>
  <si>
    <t>SO 02 - Priemyselná kanalizácia</t>
  </si>
  <si>
    <t>D1 - I.C 001 - ZEMNÉ PRÁCE</t>
  </si>
  <si>
    <t xml:space="preserve">D2 - II.C 271 - PODKLADNÉ  KONŠTRUKCIE</t>
  </si>
  <si>
    <t xml:space="preserve">D3 - III.C 271 -  VONKAJŠIE POTRUBNÉ ROZVODY</t>
  </si>
  <si>
    <t>D4 - IV.C 271 - PRESUN HMÔT</t>
  </si>
  <si>
    <t>D5 - V.C 221 - POZEMNÉ KOMUNIKÁCIE - BÚRACIE PRÁCE</t>
  </si>
  <si>
    <t>D6 - KANALIZAČNÉ ŠACHTY PŠ1- PŠ6</t>
  </si>
  <si>
    <t xml:space="preserve">    D7 - I.C 271 - PODKLADNÉ  KONŠTRUKCIE</t>
  </si>
  <si>
    <t xml:space="preserve">    D8 - II.C 271 - OSTATNÉ KONŠTRUKCIE</t>
  </si>
  <si>
    <t>I.C 001 - ZEMNÉ PRÁCE</t>
  </si>
  <si>
    <t>0101-131201201</t>
  </si>
  <si>
    <t>Hĺbenie zapažených jám v hornine 3 do 100 m3</t>
  </si>
  <si>
    <t>0101-131201209</t>
  </si>
  <si>
    <t>Príplatok za lepivosť 30%</t>
  </si>
  <si>
    <t>0101-132201201</t>
  </si>
  <si>
    <t>Hĺbenie rýh šírky nad 600 mm v hornine 3 do 100 m3</t>
  </si>
  <si>
    <t>0101-132201209</t>
  </si>
  <si>
    <t>0101-151101101</t>
  </si>
  <si>
    <t>Zriadenie paženia stien rýh príložného a rozopretia hĺbky do 2 m</t>
  </si>
  <si>
    <t>0101-151101111</t>
  </si>
  <si>
    <t>Odstranenie paženia stien rýh príložné, hĺbky do 2 m</t>
  </si>
  <si>
    <t>0101-151101201</t>
  </si>
  <si>
    <t>Zriadenie paženia stien výkopu príložného bez rozopretia hĺbky do 4 m</t>
  </si>
  <si>
    <t>0101-151101211</t>
  </si>
  <si>
    <t>Odstranenie paženia stien výkopu príložné, hĺbky do 4 m</t>
  </si>
  <si>
    <t>0101-162501102</t>
  </si>
  <si>
    <t xml:space="preserve">Vodorovné premiestnenie výkopu na vzdialenosť  do 3 km</t>
  </si>
  <si>
    <t>0101-162501105</t>
  </si>
  <si>
    <t>Príplatok k cene za každý ďalší začatý 1 km 2 km</t>
  </si>
  <si>
    <t>0101-171201201</t>
  </si>
  <si>
    <t>Uloženie sypaniny na skládku do 100 m3</t>
  </si>
  <si>
    <t>0101-171209112</t>
  </si>
  <si>
    <t>Poplatok za uloženie stavebného odpadu na recyklaciu</t>
  </si>
  <si>
    <t>0101-174101001</t>
  </si>
  <si>
    <t>Zásyp rýh sypaninou s uložením výkopku vo vrstvách a so zhutnením do 1000 m3</t>
  </si>
  <si>
    <t>0101-175101102</t>
  </si>
  <si>
    <t>Obsyp potrubia sypaninou z vhodného materiálu s prehodením sypaniny</t>
  </si>
  <si>
    <t>Kamenivo ťažené drobné 0-4 C</t>
  </si>
  <si>
    <t xml:space="preserve">II.C 271 - PODKLADNÉ  KONŠTRUKCIE</t>
  </si>
  <si>
    <t>0127-451573111</t>
  </si>
  <si>
    <t xml:space="preserve">III.C 271 -  VONKAJŠIE POTRUBNÉ ROZVODY</t>
  </si>
  <si>
    <t>P-871326026</t>
  </si>
  <si>
    <t>Montáž kanalizačného potrubia z nerezových rúr DN 150</t>
  </si>
  <si>
    <t>P-98656</t>
  </si>
  <si>
    <t>Nerezové potrubie D160x1,25</t>
  </si>
  <si>
    <t>P-871356032</t>
  </si>
  <si>
    <t>Montáž kanalizačného potrubia z nerezových rúr DN 200</t>
  </si>
  <si>
    <t>P-419388</t>
  </si>
  <si>
    <t>Nerezové potrubie D200x1,5</t>
  </si>
  <si>
    <t>P-877326004</t>
  </si>
  <si>
    <t>Montáž kanalizačných tvaroviek z nerezového potrubia DN 150</t>
  </si>
  <si>
    <t>P-98976</t>
  </si>
  <si>
    <t>Nerezová spojka DN 150</t>
  </si>
  <si>
    <t>P-877356006</t>
  </si>
  <si>
    <t>Montáž kanalizačných tvaroviek z nerezového potrubia DN 200</t>
  </si>
  <si>
    <t>P-419425</t>
  </si>
  <si>
    <t xml:space="preserve">Nerezová odbočka  200/150/45°</t>
  </si>
  <si>
    <t>P-419409</t>
  </si>
  <si>
    <t>Nerezové koleno 200/45°</t>
  </si>
  <si>
    <t>P-419433</t>
  </si>
  <si>
    <t>Nerezová spojka DN 200</t>
  </si>
  <si>
    <t>0311-892311000</t>
  </si>
  <si>
    <t>Skúška tesnosti kanalizácie DN 150</t>
  </si>
  <si>
    <t>0311-892351000</t>
  </si>
  <si>
    <t>Skúška tesnosti kanalizácie DN 200</t>
  </si>
  <si>
    <t>P-894422003</t>
  </si>
  <si>
    <t>Demontáž betónového kanalizačného dna</t>
  </si>
  <si>
    <t>P-894422053</t>
  </si>
  <si>
    <t>Demontáž betónových rovných skruží</t>
  </si>
  <si>
    <t>P-894422103</t>
  </si>
  <si>
    <t>Demontáž betónových prechodových skruží</t>
  </si>
  <si>
    <t>0327-899109003</t>
  </si>
  <si>
    <t xml:space="preserve">Demontáž poklopov vrátane rámu liatinových  do 100 kg</t>
  </si>
  <si>
    <t>IV.C 271 - PRESUN HMÔT</t>
  </si>
  <si>
    <t>0127-998276101</t>
  </si>
  <si>
    <t>Presun hmôt pre rúrové vedenie z plastických hmôt</t>
  </si>
  <si>
    <t>V.C 221 - POZEMNÉ KOMUNIKÁCIE - BÚRACIE PRÁCE</t>
  </si>
  <si>
    <t>0105-919735111</t>
  </si>
  <si>
    <t>Rezanie jestvujúceho asfaltového krytu hlbky do 50 mm</t>
  </si>
  <si>
    <t>0105-919735125</t>
  </si>
  <si>
    <t>Rezanie jestvujúceho betónového podkladu hlbky do 250 mm</t>
  </si>
  <si>
    <t>0105-113157241</t>
  </si>
  <si>
    <t xml:space="preserve">Odstranenie krytu asfaltového o hrúbke vrstvy  do 50 mm</t>
  </si>
  <si>
    <t>0105-113157223</t>
  </si>
  <si>
    <t>Odstranenie podkladu z kameniva hrubého drveného o hrúbke vrstvy do 300 mm</t>
  </si>
  <si>
    <t>0105-113157232</t>
  </si>
  <si>
    <t>Odstranenie podkladu z betónu prostého o hrúbke vrstvy do 300 mm</t>
  </si>
  <si>
    <t>0105-979084216</t>
  </si>
  <si>
    <t>Vodorovná doprava vybúraných hmôt po suchu do 5 km</t>
  </si>
  <si>
    <t>Poplatok za uloženie stavebného odpadu na recykláciu</t>
  </si>
  <si>
    <t>0122-566902234</t>
  </si>
  <si>
    <t>Vyspravenie podkladu po prekopoch inžinierských sieti nad 15 m2 s rozprestretím a zhutnením - kamenivom hrubým drveným hr. 250 mm</t>
  </si>
  <si>
    <t>0122-566902262</t>
  </si>
  <si>
    <t>Vyspravenie podkladu po prekopoch inžinierských sieti nad 15 m2 s rozprestretím a zhutnením - podkladovým betónom tr.C20/25 hr. 250 mm</t>
  </si>
  <si>
    <t>0122-572953121</t>
  </si>
  <si>
    <t>Vyspravenie krytu vozovky po prekopoch inžinierských sieti nad 15 m2 asfaltovým betónom AC po zhutnení hr. 50 mm</t>
  </si>
  <si>
    <t>0122-998225311</t>
  </si>
  <si>
    <t>Presun hmôt pre pozemné komunikácie s krytom asfaltovým</t>
  </si>
  <si>
    <t>KANALIZAČNÉ ŠACHTY PŠ1- PŠ6</t>
  </si>
  <si>
    <t xml:space="preserve">I.C 271 - PODKLADNÉ  KONŠTRUKCIE</t>
  </si>
  <si>
    <t>0127-452386151</t>
  </si>
  <si>
    <t>Vyrovnávacie prstence z prostého betónu tr. c12/15 pod poklopy výšky do 100 mm</t>
  </si>
  <si>
    <t>0127-452386161</t>
  </si>
  <si>
    <t>Vyrovnávacie prstence z prostého betónu tr. c12/15 pod poklopy výšky do 200 mm</t>
  </si>
  <si>
    <t>0127-452386171</t>
  </si>
  <si>
    <t>Vyrovnávacie prstence z prostého betónu tr. c12/15 pod poklopy výšky nad 200 mm</t>
  </si>
  <si>
    <t>II.C 271 - OSTATNÉ KONŠTRUKCIE</t>
  </si>
  <si>
    <t>0311-894421111</t>
  </si>
  <si>
    <t>Zriadenie kanalizačných šachiet z dielov betónových prefabrikovaných do 4 t</t>
  </si>
  <si>
    <t>0127-894422003</t>
  </si>
  <si>
    <t>Osadebie betónových dielcov pre šachty - dna</t>
  </si>
  <si>
    <t>Šachtové dno 1000/750</t>
  </si>
  <si>
    <t>0127-894411311</t>
  </si>
  <si>
    <t>Osadebie betónových dielcov pre šachty - rovných skruží</t>
  </si>
  <si>
    <t xml:space="preserve">Skruž šachtová  250 mm</t>
  </si>
  <si>
    <t>0127-894411311.1</t>
  </si>
  <si>
    <t>Osadebie betónových dielcov pre šachty - prechodových skruží</t>
  </si>
  <si>
    <t>Skruž prechodová</t>
  </si>
  <si>
    <t>0127-899102111</t>
  </si>
  <si>
    <t>Osadenie poklopov liatinových s rámom hmotnosti do 100 kg</t>
  </si>
  <si>
    <t>PONUKA.4</t>
  </si>
  <si>
    <t>Liatinový poklop vstupný šachtový D600 mm - D400 kN</t>
  </si>
  <si>
    <t>Náter šachtového dna - 1xMC DUR 1177 WVA + 2x MC DUR 2496 CTP</t>
  </si>
  <si>
    <t>SO 03 - Jednotná kanalizácia</t>
  </si>
  <si>
    <t xml:space="preserve">ZTI - Zdravotechnikcé inštalácie </t>
  </si>
  <si>
    <t>D6 - KANALIZAČNÉ ŠACHTY DŠ1- DŠ2</t>
  </si>
  <si>
    <t>Zásyp rýh sypaninou s uložením výkopku vo vrstvách a so zhutnením do 100 m3</t>
  </si>
  <si>
    <t>0127-452311141</t>
  </si>
  <si>
    <t>Dosky, sedlové lôžka alebo bloky z betónu v otvorenom výkope tr. C16/20</t>
  </si>
  <si>
    <t>0127-452351101</t>
  </si>
  <si>
    <t>Debnenie podkladových a zabezpečovacích konštrukcii v otvorenom výkope</t>
  </si>
  <si>
    <t>0311-871324004</t>
  </si>
  <si>
    <t>Montáž kanalizačného potrubia z PP rúr plnostenných DN 150</t>
  </si>
  <si>
    <t>P-4021875</t>
  </si>
  <si>
    <t>PP potrubie D160x4,9</t>
  </si>
  <si>
    <t>0311-871354006</t>
  </si>
  <si>
    <t>Montáž kanalizačného potrubia z PP rúr plnostenných DN 200</t>
  </si>
  <si>
    <t>P-4021879</t>
  </si>
  <si>
    <t>PP potrubie D200x6,2</t>
  </si>
  <si>
    <t>0311-871374010</t>
  </si>
  <si>
    <t>Montáž kanalizačného potrubia z PP rúr plnostenných DN 300</t>
  </si>
  <si>
    <t>P-3017842</t>
  </si>
  <si>
    <t>PP potrubie D315x9,7</t>
  </si>
  <si>
    <t>0311-877264400</t>
  </si>
  <si>
    <t>Montáž kanalizačných tvaroviek z PP potrubia DN 100</t>
  </si>
  <si>
    <t>Lapač strešných splavenín HL660/2 DN 100</t>
  </si>
  <si>
    <t>0311-877324004</t>
  </si>
  <si>
    <t>Montáž kanalizačných tvaroviek z PP potrubia DN 150</t>
  </si>
  <si>
    <t>P-4021908</t>
  </si>
  <si>
    <t>PP redukcia GCR 150/100</t>
  </si>
  <si>
    <t>P-4021894</t>
  </si>
  <si>
    <t>PP koleno GCB 150/45°</t>
  </si>
  <si>
    <t>0311-877354006</t>
  </si>
  <si>
    <t>Montáž kanalizačných tvaroviek z PP potrubia DN 200</t>
  </si>
  <si>
    <t>P-4021898</t>
  </si>
  <si>
    <t>PP koleno GCB 200/45°</t>
  </si>
  <si>
    <t>P-4021899</t>
  </si>
  <si>
    <t>PP koleno GCB 200/90°</t>
  </si>
  <si>
    <t>0311-877374010</t>
  </si>
  <si>
    <t>Montáž kanalizačných tvaroviek z PP potrubia DN 300</t>
  </si>
  <si>
    <t>P-3090662</t>
  </si>
  <si>
    <t>PP odbočka GCEA 300/200/45°</t>
  </si>
  <si>
    <t>P-3017863</t>
  </si>
  <si>
    <t>PP odbočka GCEA 300/150/45°</t>
  </si>
  <si>
    <t>P-3017921</t>
  </si>
  <si>
    <t>PP presuvka GCU 300</t>
  </si>
  <si>
    <t>0311-892371000</t>
  </si>
  <si>
    <t>0122-895941111</t>
  </si>
  <si>
    <t xml:space="preserve">Zriadenie kanalizačného vpustu  uličného z betónových dielcov</t>
  </si>
  <si>
    <t xml:space="preserve">Komplet dodávka f. HYDRO BG - dvojdielná bodová vpusť  BGZ-S NW200</t>
  </si>
  <si>
    <t>P-895941111</t>
  </si>
  <si>
    <t>Demontáž uličného vpustu</t>
  </si>
  <si>
    <t>Rekonštrukcia kanalizačnej šachty S40A, S40C</t>
  </si>
  <si>
    <t>KANALIZAČNÉ ŠACHTY DŠ1- DŠ2</t>
  </si>
  <si>
    <t>PONUKA.5</t>
  </si>
  <si>
    <t xml:space="preserve">Skruž šachtová  500 mm</t>
  </si>
  <si>
    <t>PONUKA.6</t>
  </si>
  <si>
    <t>PONUKA.7</t>
  </si>
</sst>
</file>

<file path=xl/styles.xml><?xml version="1.0" encoding="utf-8"?>
<styleSheet xmlns="http://schemas.openxmlformats.org/spreadsheetml/2006/main">
  <numFmts count="3">
    <numFmt numFmtId="164" formatCode="#,##0.00%"/>
    <numFmt numFmtId="165" formatCode="dd\.mm\.yyyy"/>
    <numFmt numFmtId="166" formatCode="#,##0.00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8"/>
      <color theme="10"/>
      <name val="Wingdings 2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4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6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6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164" fontId="17" fillId="0" borderId="0" xfId="0" applyNumberFormat="1" applyFont="1" applyAlignment="1">
      <alignment horizontal="left" vertical="center"/>
    </xf>
    <xf numFmtId="0" fontId="17" fillId="0" borderId="0" xfId="0" applyFont="1" applyAlignment="1">
      <alignment vertical="center"/>
    </xf>
    <xf numFmtId="4" fontId="18" fillId="0" borderId="0" xfId="0" applyNumberFormat="1" applyFont="1" applyAlignment="1">
      <alignment vertical="center"/>
    </xf>
    <xf numFmtId="0" fontId="17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3" fillId="4" borderId="6" xfId="0" applyFont="1" applyFill="1" applyBorder="1" applyAlignment="1">
      <alignment horizontal="center" vertical="center"/>
    </xf>
    <xf numFmtId="0" fontId="23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23" fillId="4" borderId="7" xfId="0" applyFont="1" applyFill="1" applyBorder="1" applyAlignment="1">
      <alignment horizontal="center" vertical="center"/>
    </xf>
    <xf numFmtId="0" fontId="23" fillId="4" borderId="7" xfId="0" applyFont="1" applyFill="1" applyBorder="1" applyAlignment="1">
      <alignment horizontal="right" vertical="center"/>
    </xf>
    <xf numFmtId="0" fontId="23" fillId="4" borderId="8" xfId="0" applyFont="1" applyFill="1" applyBorder="1" applyAlignment="1">
      <alignment horizontal="left" vertical="center"/>
    </xf>
    <xf numFmtId="0" fontId="23" fillId="4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horizontal="right" vertical="center"/>
    </xf>
    <xf numFmtId="4" fontId="28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horizontal="right" vertical="center"/>
    </xf>
    <xf numFmtId="4" fontId="7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0" fontId="31" fillId="0" borderId="0" xfId="1" applyFont="1" applyAlignment="1">
      <alignment horizontal="center"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0" fillId="0" borderId="0" xfId="0" applyProtection="1"/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6" fillId="0" borderId="0" xfId="0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4" fontId="17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4" borderId="0" xfId="0" applyFont="1" applyFill="1" applyAlignment="1">
      <alignment horizontal="left" vertical="center"/>
    </xf>
    <xf numFmtId="0" fontId="23" fillId="4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4" borderId="16" xfId="0" applyFont="1" applyFill="1" applyBorder="1" applyAlignment="1">
      <alignment horizontal="center" vertical="center" wrapText="1"/>
    </xf>
    <xf numFmtId="0" fontId="23" fillId="4" borderId="17" xfId="0" applyFont="1" applyFill="1" applyBorder="1" applyAlignment="1">
      <alignment horizontal="center" vertical="center" wrapText="1"/>
    </xf>
    <xf numFmtId="0" fontId="23" fillId="4" borderId="18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4" fillId="0" borderId="12" xfId="0" applyNumberFormat="1" applyFont="1" applyBorder="1" applyAlignment="1"/>
    <xf numFmtId="166" fontId="34" fillId="0" borderId="13" xfId="0" applyNumberFormat="1" applyFont="1" applyBorder="1" applyAlignment="1"/>
    <xf numFmtId="4" fontId="35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4" fillId="0" borderId="14" xfId="0" applyFont="1" applyBorder="1" applyAlignment="1">
      <alignment horizontal="left" vertical="center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10" fillId="0" borderId="0" xfId="0" applyNumberFormat="1" applyFont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4" fontId="11" fillId="0" borderId="0" xfId="0" applyNumberFormat="1" applyFont="1" applyAlignment="1">
      <alignment vertical="center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4" fontId="12" fillId="0" borderId="0" xfId="0" applyNumberFormat="1" applyFont="1" applyAlignment="1">
      <alignment vertical="center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11" fillId="0" borderId="19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37" fillId="0" borderId="22" xfId="0" applyFont="1" applyBorder="1" applyAlignment="1" applyProtection="1">
      <alignment horizontal="center" vertical="center"/>
      <protection locked="0"/>
    </xf>
    <xf numFmtId="49" fontId="37" fillId="0" borderId="22" xfId="0" applyNumberFormat="1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center" vertical="center" wrapText="1"/>
      <protection locked="0"/>
    </xf>
    <xf numFmtId="4" fontId="37" fillId="0" borderId="22" xfId="0" applyNumberFormat="1" applyFont="1" applyBorder="1" applyAlignment="1" applyProtection="1">
      <alignment vertical="center"/>
      <protection locked="0"/>
    </xf>
    <xf numFmtId="0" fontId="38" fillId="0" borderId="22" xfId="0" applyFont="1" applyBorder="1" applyAlignment="1" applyProtection="1">
      <alignment vertical="center"/>
      <protection locked="0"/>
    </xf>
    <xf numFmtId="0" fontId="38" fillId="0" borderId="3" xfId="0" applyFont="1" applyBorder="1" applyAlignment="1">
      <alignment vertical="center"/>
    </xf>
    <xf numFmtId="0" fontId="37" fillId="0" borderId="14" xfId="0" applyFont="1" applyBorder="1" applyAlignment="1">
      <alignment horizontal="left" vertical="center"/>
    </xf>
    <xf numFmtId="0" fontId="37" fillId="0" borderId="0" xfId="0" applyFont="1" applyBorder="1" applyAlignment="1">
      <alignment horizontal="center" vertical="center"/>
    </xf>
    <xf numFmtId="0" fontId="24" fillId="0" borderId="19" xfId="0" applyFont="1" applyBorder="1" applyAlignment="1">
      <alignment horizontal="left" vertical="center"/>
    </xf>
    <xf numFmtId="0" fontId="24" fillId="0" borderId="20" xfId="0" applyFont="1" applyBorder="1" applyAlignment="1">
      <alignment horizontal="center"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0" fontId="37" fillId="0" borderId="19" xfId="0" applyFont="1" applyBorder="1" applyAlignment="1">
      <alignment horizontal="left" vertical="center"/>
    </xf>
    <xf numFmtId="0" fontId="37" fillId="0" borderId="20" xfId="0" applyFont="1" applyBorder="1" applyAlignment="1">
      <alignment horizontal="center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styles" Target="styles.xml" /><Relationship Id="rId11" Type="http://schemas.openxmlformats.org/officeDocument/2006/relationships/theme" Target="theme/theme1.xml" /><Relationship Id="rId12" Type="http://schemas.openxmlformats.org/officeDocument/2006/relationships/calcChain" Target="calcChain.xml" /><Relationship Id="rId13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="1" customFormat="1" ht="36.96" customHeight="1">
      <c r="AR2" s="18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7</v>
      </c>
    </row>
    <row r="4" s="1" customFormat="1" ht="24.96" customHeight="1">
      <c r="B4" s="22"/>
      <c r="D4" s="23" t="s">
        <v>8</v>
      </c>
      <c r="AR4" s="22"/>
      <c r="AS4" s="24" t="s">
        <v>9</v>
      </c>
      <c r="BS4" s="19" t="s">
        <v>6</v>
      </c>
    </row>
    <row r="5" s="1" customFormat="1" ht="12" customHeight="1">
      <c r="B5" s="22"/>
      <c r="D5" s="25" t="s">
        <v>10</v>
      </c>
      <c r="K5" s="26" t="s">
        <v>11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R5" s="22"/>
      <c r="BS5" s="19" t="s">
        <v>6</v>
      </c>
    </row>
    <row r="6" s="1" customFormat="1" ht="36.96" customHeight="1">
      <c r="B6" s="22"/>
      <c r="D6" s="27" t="s">
        <v>12</v>
      </c>
      <c r="K6" s="28" t="s">
        <v>13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R6" s="22"/>
      <c r="BS6" s="19" t="s">
        <v>6</v>
      </c>
    </row>
    <row r="7" s="1" customFormat="1" ht="12" customHeight="1">
      <c r="B7" s="22"/>
      <c r="D7" s="29" t="s">
        <v>14</v>
      </c>
      <c r="K7" s="26" t="s">
        <v>1</v>
      </c>
      <c r="AK7" s="29" t="s">
        <v>15</v>
      </c>
      <c r="AN7" s="26" t="s">
        <v>1</v>
      </c>
      <c r="AR7" s="22"/>
      <c r="BS7" s="19" t="s">
        <v>6</v>
      </c>
    </row>
    <row r="8" s="1" customFormat="1" ht="12" customHeight="1">
      <c r="B8" s="22"/>
      <c r="D8" s="29" t="s">
        <v>16</v>
      </c>
      <c r="K8" s="26" t="s">
        <v>17</v>
      </c>
      <c r="AK8" s="29" t="s">
        <v>18</v>
      </c>
      <c r="AN8" s="26" t="s">
        <v>19</v>
      </c>
      <c r="AR8" s="22"/>
      <c r="BS8" s="19" t="s">
        <v>6</v>
      </c>
    </row>
    <row r="9" s="1" customFormat="1" ht="14.4" customHeight="1">
      <c r="B9" s="22"/>
      <c r="AR9" s="22"/>
      <c r="BS9" s="19" t="s">
        <v>6</v>
      </c>
    </row>
    <row r="10" s="1" customFormat="1" ht="12" customHeight="1">
      <c r="B10" s="22"/>
      <c r="D10" s="29" t="s">
        <v>20</v>
      </c>
      <c r="AK10" s="29" t="s">
        <v>21</v>
      </c>
      <c r="AN10" s="26" t="s">
        <v>22</v>
      </c>
      <c r="AR10" s="22"/>
      <c r="BS10" s="19" t="s">
        <v>6</v>
      </c>
    </row>
    <row r="11" s="1" customFormat="1" ht="18.48" customHeight="1">
      <c r="B11" s="22"/>
      <c r="E11" s="26" t="s">
        <v>23</v>
      </c>
      <c r="AK11" s="29" t="s">
        <v>24</v>
      </c>
      <c r="AN11" s="26" t="s">
        <v>1</v>
      </c>
      <c r="AR11" s="22"/>
      <c r="BS11" s="19" t="s">
        <v>6</v>
      </c>
    </row>
    <row r="12" s="1" customFormat="1" ht="6.96" customHeight="1">
      <c r="B12" s="22"/>
      <c r="AR12" s="22"/>
      <c r="BS12" s="19" t="s">
        <v>6</v>
      </c>
    </row>
    <row r="13" s="1" customFormat="1" ht="12" customHeight="1">
      <c r="B13" s="22"/>
      <c r="D13" s="29" t="s">
        <v>25</v>
      </c>
      <c r="AK13" s="29" t="s">
        <v>21</v>
      </c>
      <c r="AN13" s="26" t="s">
        <v>1</v>
      </c>
      <c r="AR13" s="22"/>
      <c r="BS13" s="19" t="s">
        <v>6</v>
      </c>
    </row>
    <row r="14">
      <c r="B14" s="22"/>
      <c r="E14" s="26" t="s">
        <v>26</v>
      </c>
      <c r="AK14" s="29" t="s">
        <v>24</v>
      </c>
      <c r="AN14" s="26" t="s">
        <v>1</v>
      </c>
      <c r="AR14" s="22"/>
      <c r="BS14" s="19" t="s">
        <v>6</v>
      </c>
    </row>
    <row r="15" s="1" customFormat="1" ht="6.96" customHeight="1">
      <c r="B15" s="22"/>
      <c r="AR15" s="22"/>
      <c r="BS15" s="19" t="s">
        <v>3</v>
      </c>
    </row>
    <row r="16" s="1" customFormat="1" ht="12" customHeight="1">
      <c r="B16" s="22"/>
      <c r="D16" s="29" t="s">
        <v>27</v>
      </c>
      <c r="AK16" s="29" t="s">
        <v>21</v>
      </c>
      <c r="AN16" s="26" t="s">
        <v>28</v>
      </c>
      <c r="AR16" s="22"/>
      <c r="BS16" s="19" t="s">
        <v>3</v>
      </c>
    </row>
    <row r="17" s="1" customFormat="1" ht="18.48" customHeight="1">
      <c r="B17" s="22"/>
      <c r="E17" s="26" t="s">
        <v>29</v>
      </c>
      <c r="AK17" s="29" t="s">
        <v>24</v>
      </c>
      <c r="AN17" s="26" t="s">
        <v>1</v>
      </c>
      <c r="AR17" s="22"/>
      <c r="BS17" s="19" t="s">
        <v>30</v>
      </c>
    </row>
    <row r="18" s="1" customFormat="1" ht="6.96" customHeight="1">
      <c r="B18" s="22"/>
      <c r="AR18" s="22"/>
      <c r="BS18" s="19" t="s">
        <v>6</v>
      </c>
    </row>
    <row r="19" s="1" customFormat="1" ht="12" customHeight="1">
      <c r="B19" s="22"/>
      <c r="D19" s="29" t="s">
        <v>31</v>
      </c>
      <c r="AK19" s="29" t="s">
        <v>21</v>
      </c>
      <c r="AN19" s="26" t="s">
        <v>1</v>
      </c>
      <c r="AR19" s="22"/>
      <c r="BS19" s="19" t="s">
        <v>6</v>
      </c>
    </row>
    <row r="20" s="1" customFormat="1" ht="18.48" customHeight="1">
      <c r="B20" s="22"/>
      <c r="E20" s="26" t="s">
        <v>32</v>
      </c>
      <c r="AK20" s="29" t="s">
        <v>24</v>
      </c>
      <c r="AN20" s="26" t="s">
        <v>1</v>
      </c>
      <c r="AR20" s="22"/>
      <c r="BS20" s="19" t="s">
        <v>30</v>
      </c>
    </row>
    <row r="21" s="1" customFormat="1" ht="6.96" customHeight="1">
      <c r="B21" s="22"/>
      <c r="AR21" s="22"/>
    </row>
    <row r="22" s="1" customFormat="1" ht="12" customHeight="1">
      <c r="B22" s="22"/>
      <c r="D22" s="29" t="s">
        <v>33</v>
      </c>
      <c r="AR22" s="22"/>
    </row>
    <row r="23" s="1" customFormat="1" ht="16.5" customHeight="1">
      <c r="B23" s="22"/>
      <c r="E23" s="30" t="s">
        <v>1</v>
      </c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R23" s="22"/>
    </row>
    <row r="24" s="1" customFormat="1" ht="6.96" customHeight="1">
      <c r="B24" s="22"/>
      <c r="AR24" s="22"/>
    </row>
    <row r="25" s="1" customFormat="1" ht="6.96" customHeight="1">
      <c r="B25" s="22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2"/>
    </row>
    <row r="26" s="2" customFormat="1" ht="25.92" customHeight="1">
      <c r="A26" s="32"/>
      <c r="B26" s="33"/>
      <c r="C26" s="32"/>
      <c r="D26" s="34" t="s">
        <v>34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6">
        <f>ROUND(AG94,2)</f>
        <v>672078.79000000004</v>
      </c>
      <c r="AL26" s="35"/>
      <c r="AM26" s="35"/>
      <c r="AN26" s="35"/>
      <c r="AO26" s="35"/>
      <c r="AP26" s="32"/>
      <c r="AQ26" s="32"/>
      <c r="AR26" s="33"/>
      <c r="BE26" s="32"/>
    </row>
    <row r="27" s="2" customFormat="1" ht="6.96" customHeight="1">
      <c r="A27" s="32"/>
      <c r="B27" s="33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3"/>
      <c r="BE27" s="32"/>
    </row>
    <row r="28" s="2" customForma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37" t="s">
        <v>35</v>
      </c>
      <c r="M28" s="37"/>
      <c r="N28" s="37"/>
      <c r="O28" s="37"/>
      <c r="P28" s="37"/>
      <c r="Q28" s="32"/>
      <c r="R28" s="32"/>
      <c r="S28" s="32"/>
      <c r="T28" s="32"/>
      <c r="U28" s="32"/>
      <c r="V28" s="32"/>
      <c r="W28" s="37" t="s">
        <v>36</v>
      </c>
      <c r="X28" s="37"/>
      <c r="Y28" s="37"/>
      <c r="Z28" s="37"/>
      <c r="AA28" s="37"/>
      <c r="AB28" s="37"/>
      <c r="AC28" s="37"/>
      <c r="AD28" s="37"/>
      <c r="AE28" s="37"/>
      <c r="AF28" s="32"/>
      <c r="AG28" s="32"/>
      <c r="AH28" s="32"/>
      <c r="AI28" s="32"/>
      <c r="AJ28" s="32"/>
      <c r="AK28" s="37" t="s">
        <v>37</v>
      </c>
      <c r="AL28" s="37"/>
      <c r="AM28" s="37"/>
      <c r="AN28" s="37"/>
      <c r="AO28" s="37"/>
      <c r="AP28" s="32"/>
      <c r="AQ28" s="32"/>
      <c r="AR28" s="33"/>
      <c r="BE28" s="32"/>
    </row>
    <row r="29" s="3" customFormat="1" ht="14.4" customHeight="1">
      <c r="A29" s="3"/>
      <c r="B29" s="38"/>
      <c r="C29" s="3"/>
      <c r="D29" s="29" t="s">
        <v>38</v>
      </c>
      <c r="E29" s="3"/>
      <c r="F29" s="39" t="s">
        <v>39</v>
      </c>
      <c r="G29" s="3"/>
      <c r="H29" s="3"/>
      <c r="I29" s="3"/>
      <c r="J29" s="3"/>
      <c r="K29" s="3"/>
      <c r="L29" s="40">
        <v>0.23000000000000001</v>
      </c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2">
        <f>ROUND(AZ94, 2)</f>
        <v>0</v>
      </c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2">
        <f>ROUND(AV94, 2)</f>
        <v>0</v>
      </c>
      <c r="AL29" s="41"/>
      <c r="AM29" s="41"/>
      <c r="AN29" s="41"/>
      <c r="AO29" s="41"/>
      <c r="AP29" s="41"/>
      <c r="AQ29" s="41"/>
      <c r="AR29" s="43"/>
      <c r="AS29" s="41"/>
      <c r="AT29" s="41"/>
      <c r="AU29" s="41"/>
      <c r="AV29" s="41"/>
      <c r="AW29" s="41"/>
      <c r="AX29" s="41"/>
      <c r="AY29" s="41"/>
      <c r="AZ29" s="41"/>
      <c r="BE29" s="3"/>
    </row>
    <row r="30" s="3" customFormat="1" ht="14.4" customHeight="1">
      <c r="A30" s="3"/>
      <c r="B30" s="38"/>
      <c r="C30" s="3"/>
      <c r="D30" s="3"/>
      <c r="E30" s="3"/>
      <c r="F30" s="39" t="s">
        <v>40</v>
      </c>
      <c r="G30" s="3"/>
      <c r="H30" s="3"/>
      <c r="I30" s="3"/>
      <c r="J30" s="3"/>
      <c r="K30" s="3"/>
      <c r="L30" s="44">
        <v>0.23000000000000001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5">
        <f>ROUND(BA94, 2)</f>
        <v>672078.79000000004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5">
        <f>ROUND(AW94, 2)</f>
        <v>154578.12</v>
      </c>
      <c r="AL30" s="3"/>
      <c r="AM30" s="3"/>
      <c r="AN30" s="3"/>
      <c r="AO30" s="3"/>
      <c r="AP30" s="3"/>
      <c r="AQ30" s="3"/>
      <c r="AR30" s="38"/>
      <c r="BE30" s="3"/>
    </row>
    <row r="31" hidden="1" s="3" customFormat="1" ht="14.4" customHeight="1">
      <c r="A31" s="3"/>
      <c r="B31" s="38"/>
      <c r="C31" s="3"/>
      <c r="D31" s="3"/>
      <c r="E31" s="3"/>
      <c r="F31" s="29" t="s">
        <v>41</v>
      </c>
      <c r="G31" s="3"/>
      <c r="H31" s="3"/>
      <c r="I31" s="3"/>
      <c r="J31" s="3"/>
      <c r="K31" s="3"/>
      <c r="L31" s="44">
        <v>0.23000000000000001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5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5">
        <v>0</v>
      </c>
      <c r="AL31" s="3"/>
      <c r="AM31" s="3"/>
      <c r="AN31" s="3"/>
      <c r="AO31" s="3"/>
      <c r="AP31" s="3"/>
      <c r="AQ31" s="3"/>
      <c r="AR31" s="38"/>
      <c r="BE31" s="3"/>
    </row>
    <row r="32" hidden="1" s="3" customFormat="1" ht="14.4" customHeight="1">
      <c r="A32" s="3"/>
      <c r="B32" s="38"/>
      <c r="C32" s="3"/>
      <c r="D32" s="3"/>
      <c r="E32" s="3"/>
      <c r="F32" s="29" t="s">
        <v>42</v>
      </c>
      <c r="G32" s="3"/>
      <c r="H32" s="3"/>
      <c r="I32" s="3"/>
      <c r="J32" s="3"/>
      <c r="K32" s="3"/>
      <c r="L32" s="44">
        <v>0.23000000000000001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5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5">
        <v>0</v>
      </c>
      <c r="AL32" s="3"/>
      <c r="AM32" s="3"/>
      <c r="AN32" s="3"/>
      <c r="AO32" s="3"/>
      <c r="AP32" s="3"/>
      <c r="AQ32" s="3"/>
      <c r="AR32" s="38"/>
      <c r="BE32" s="3"/>
    </row>
    <row r="33" hidden="1" s="3" customFormat="1" ht="14.4" customHeight="1">
      <c r="A33" s="3"/>
      <c r="B33" s="38"/>
      <c r="C33" s="3"/>
      <c r="D33" s="3"/>
      <c r="E33" s="3"/>
      <c r="F33" s="39" t="s">
        <v>43</v>
      </c>
      <c r="G33" s="3"/>
      <c r="H33" s="3"/>
      <c r="I33" s="3"/>
      <c r="J33" s="3"/>
      <c r="K33" s="3"/>
      <c r="L33" s="40">
        <v>0</v>
      </c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2">
        <f>ROUND(BD94, 2)</f>
        <v>0</v>
      </c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2">
        <v>0</v>
      </c>
      <c r="AL33" s="41"/>
      <c r="AM33" s="41"/>
      <c r="AN33" s="41"/>
      <c r="AO33" s="41"/>
      <c r="AP33" s="41"/>
      <c r="AQ33" s="41"/>
      <c r="AR33" s="43"/>
      <c r="AS33" s="41"/>
      <c r="AT33" s="41"/>
      <c r="AU33" s="41"/>
      <c r="AV33" s="41"/>
      <c r="AW33" s="41"/>
      <c r="AX33" s="41"/>
      <c r="AY33" s="41"/>
      <c r="AZ33" s="41"/>
      <c r="BE33" s="3"/>
    </row>
    <row r="34" s="2" customFormat="1" ht="6.96" customHeight="1">
      <c r="A34" s="32"/>
      <c r="B34" s="33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3"/>
      <c r="BE34" s="32"/>
    </row>
    <row r="35" s="2" customFormat="1" ht="25.92" customHeight="1">
      <c r="A35" s="32"/>
      <c r="B35" s="33"/>
      <c r="C35" s="46"/>
      <c r="D35" s="47" t="s">
        <v>44</v>
      </c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9" t="s">
        <v>45</v>
      </c>
      <c r="U35" s="48"/>
      <c r="V35" s="48"/>
      <c r="W35" s="48"/>
      <c r="X35" s="50" t="s">
        <v>46</v>
      </c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51">
        <f>SUM(AK26:AK33)</f>
        <v>826656.91000000003</v>
      </c>
      <c r="AL35" s="48"/>
      <c r="AM35" s="48"/>
      <c r="AN35" s="48"/>
      <c r="AO35" s="52"/>
      <c r="AP35" s="46"/>
      <c r="AQ35" s="46"/>
      <c r="AR35" s="33"/>
      <c r="BE35" s="32"/>
    </row>
    <row r="36" s="2" customFormat="1" ht="6.96" customHeight="1">
      <c r="A36" s="32"/>
      <c r="B36" s="33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3"/>
      <c r="BE36" s="32"/>
    </row>
    <row r="37" s="2" customFormat="1" ht="14.4" customHeight="1">
      <c r="A37" s="32"/>
      <c r="B37" s="33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3"/>
      <c r="BE37" s="32"/>
    </row>
    <row r="38" s="1" customFormat="1" ht="14.4" customHeight="1">
      <c r="B38" s="22"/>
      <c r="AR38" s="22"/>
    </row>
    <row r="39" s="1" customFormat="1" ht="14.4" customHeight="1">
      <c r="B39" s="22"/>
      <c r="AR39" s="22"/>
    </row>
    <row r="40" s="1" customFormat="1" ht="14.4" customHeight="1">
      <c r="B40" s="22"/>
      <c r="AR40" s="22"/>
    </row>
    <row r="41" s="1" customFormat="1" ht="14.4" customHeight="1">
      <c r="B41" s="22"/>
      <c r="AR41" s="22"/>
    </row>
    <row r="42" s="1" customFormat="1" ht="14.4" customHeight="1">
      <c r="B42" s="22"/>
      <c r="AR42" s="22"/>
    </row>
    <row r="43" s="1" customFormat="1" ht="14.4" customHeight="1">
      <c r="B43" s="22"/>
      <c r="AR43" s="22"/>
    </row>
    <row r="44" s="1" customFormat="1" ht="14.4" customHeight="1">
      <c r="B44" s="22"/>
      <c r="AR44" s="22"/>
    </row>
    <row r="45" s="1" customFormat="1" ht="14.4" customHeight="1">
      <c r="B45" s="22"/>
      <c r="AR45" s="22"/>
    </row>
    <row r="46" s="1" customFormat="1" ht="14.4" customHeight="1">
      <c r="B46" s="22"/>
      <c r="AR46" s="22"/>
    </row>
    <row r="47" s="1" customFormat="1" ht="14.4" customHeight="1">
      <c r="B47" s="22"/>
      <c r="AR47" s="22"/>
    </row>
    <row r="48" s="1" customFormat="1" ht="14.4" customHeight="1">
      <c r="B48" s="22"/>
      <c r="AR48" s="22"/>
    </row>
    <row r="49" s="2" customFormat="1" ht="14.4" customHeight="1">
      <c r="B49" s="53"/>
      <c r="D49" s="54" t="s">
        <v>47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4" t="s">
        <v>48</v>
      </c>
      <c r="AI49" s="55"/>
      <c r="AJ49" s="55"/>
      <c r="AK49" s="55"/>
      <c r="AL49" s="55"/>
      <c r="AM49" s="55"/>
      <c r="AN49" s="55"/>
      <c r="AO49" s="55"/>
      <c r="AR49" s="53"/>
    </row>
    <row r="50">
      <c r="B50" s="22"/>
      <c r="AR50" s="22"/>
    </row>
    <row r="51">
      <c r="B51" s="22"/>
      <c r="AR51" s="22"/>
    </row>
    <row r="52">
      <c r="B52" s="22"/>
      <c r="AR52" s="22"/>
    </row>
    <row r="53">
      <c r="B53" s="22"/>
      <c r="AR53" s="22"/>
    </row>
    <row r="54">
      <c r="B54" s="22"/>
      <c r="AR54" s="22"/>
    </row>
    <row r="55">
      <c r="B55" s="22"/>
      <c r="AR55" s="22"/>
    </row>
    <row r="56">
      <c r="B56" s="22"/>
      <c r="AR56" s="22"/>
    </row>
    <row r="57">
      <c r="B57" s="22"/>
      <c r="AR57" s="22"/>
    </row>
    <row r="58">
      <c r="B58" s="22"/>
      <c r="AR58" s="22"/>
    </row>
    <row r="59">
      <c r="B59" s="22"/>
      <c r="AR59" s="22"/>
    </row>
    <row r="60" s="2" customFormat="1">
      <c r="A60" s="32"/>
      <c r="B60" s="33"/>
      <c r="C60" s="32"/>
      <c r="D60" s="56" t="s">
        <v>49</v>
      </c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56" t="s">
        <v>50</v>
      </c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56" t="s">
        <v>49</v>
      </c>
      <c r="AI60" s="35"/>
      <c r="AJ60" s="35"/>
      <c r="AK60" s="35"/>
      <c r="AL60" s="35"/>
      <c r="AM60" s="56" t="s">
        <v>50</v>
      </c>
      <c r="AN60" s="35"/>
      <c r="AO60" s="35"/>
      <c r="AP60" s="32"/>
      <c r="AQ60" s="32"/>
      <c r="AR60" s="33"/>
      <c r="BE60" s="32"/>
    </row>
    <row r="61">
      <c r="B61" s="22"/>
      <c r="AR61" s="22"/>
    </row>
    <row r="62">
      <c r="B62" s="22"/>
      <c r="AR62" s="22"/>
    </row>
    <row r="63">
      <c r="B63" s="22"/>
      <c r="AR63" s="22"/>
    </row>
    <row r="64" s="2" customFormat="1">
      <c r="A64" s="32"/>
      <c r="B64" s="33"/>
      <c r="C64" s="32"/>
      <c r="D64" s="54" t="s">
        <v>51</v>
      </c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4" t="s">
        <v>52</v>
      </c>
      <c r="AI64" s="57"/>
      <c r="AJ64" s="57"/>
      <c r="AK64" s="57"/>
      <c r="AL64" s="57"/>
      <c r="AM64" s="57"/>
      <c r="AN64" s="57"/>
      <c r="AO64" s="57"/>
      <c r="AP64" s="32"/>
      <c r="AQ64" s="32"/>
      <c r="AR64" s="33"/>
      <c r="BE64" s="32"/>
    </row>
    <row r="65">
      <c r="B65" s="22"/>
      <c r="AR65" s="22"/>
    </row>
    <row r="66">
      <c r="B66" s="22"/>
      <c r="AR66" s="22"/>
    </row>
    <row r="67">
      <c r="B67" s="22"/>
      <c r="AR67" s="22"/>
    </row>
    <row r="68">
      <c r="B68" s="22"/>
      <c r="AR68" s="22"/>
    </row>
    <row r="69">
      <c r="B69" s="22"/>
      <c r="AR69" s="22"/>
    </row>
    <row r="70">
      <c r="B70" s="22"/>
      <c r="AR70" s="22"/>
    </row>
    <row r="71">
      <c r="B71" s="22"/>
      <c r="AR71" s="22"/>
    </row>
    <row r="72">
      <c r="B72" s="22"/>
      <c r="AR72" s="22"/>
    </row>
    <row r="73">
      <c r="B73" s="22"/>
      <c r="AR73" s="22"/>
    </row>
    <row r="74">
      <c r="B74" s="22"/>
      <c r="AR74" s="22"/>
    </row>
    <row r="75" s="2" customFormat="1">
      <c r="A75" s="32"/>
      <c r="B75" s="33"/>
      <c r="C75" s="32"/>
      <c r="D75" s="56" t="s">
        <v>49</v>
      </c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56" t="s">
        <v>50</v>
      </c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56" t="s">
        <v>49</v>
      </c>
      <c r="AI75" s="35"/>
      <c r="AJ75" s="35"/>
      <c r="AK75" s="35"/>
      <c r="AL75" s="35"/>
      <c r="AM75" s="56" t="s">
        <v>50</v>
      </c>
      <c r="AN75" s="35"/>
      <c r="AO75" s="35"/>
      <c r="AP75" s="32"/>
      <c r="AQ75" s="32"/>
      <c r="AR75" s="33"/>
      <c r="BE75" s="32"/>
    </row>
    <row r="76" s="2" customFormat="1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3"/>
      <c r="BE76" s="32"/>
    </row>
    <row r="77" s="2" customFormat="1" ht="6.96" customHeight="1">
      <c r="A77" s="32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33"/>
      <c r="BE77" s="32"/>
    </row>
    <row r="81" s="2" customFormat="1" ht="6.96" customHeight="1">
      <c r="A81" s="32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1"/>
      <c r="AO81" s="61"/>
      <c r="AP81" s="61"/>
      <c r="AQ81" s="61"/>
      <c r="AR81" s="33"/>
      <c r="BE81" s="32"/>
    </row>
    <row r="82" s="2" customFormat="1" ht="24.96" customHeight="1">
      <c r="A82" s="32"/>
      <c r="B82" s="33"/>
      <c r="C82" s="23" t="s">
        <v>53</v>
      </c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3"/>
      <c r="BE82" s="32"/>
    </row>
    <row r="83" s="2" customFormat="1" ht="6.96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3"/>
      <c r="BE83" s="32"/>
    </row>
    <row r="84" s="4" customFormat="1" ht="12" customHeight="1">
      <c r="A84" s="4"/>
      <c r="B84" s="62"/>
      <c r="C84" s="29" t="s">
        <v>10</v>
      </c>
      <c r="D84" s="4"/>
      <c r="E84" s="4"/>
      <c r="F84" s="4"/>
      <c r="G84" s="4"/>
      <c r="H84" s="4"/>
      <c r="I84" s="4"/>
      <c r="J84" s="4"/>
      <c r="K84" s="4"/>
      <c r="L84" s="4" t="str">
        <f>K5</f>
        <v>Michalovce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2"/>
      <c r="BE84" s="4"/>
    </row>
    <row r="85" s="5" customFormat="1" ht="36.96" customHeight="1">
      <c r="A85" s="5"/>
      <c r="B85" s="63"/>
      <c r="C85" s="64" t="s">
        <v>12</v>
      </c>
      <c r="D85" s="5"/>
      <c r="E85" s="5"/>
      <c r="F85" s="5"/>
      <c r="G85" s="5"/>
      <c r="H85" s="5"/>
      <c r="I85" s="5"/>
      <c r="J85" s="5"/>
      <c r="K85" s="5"/>
      <c r="L85" s="65" t="str">
        <f>K6</f>
        <v>Prístavba k existujúcej budove s prevádzkou - výroba syrov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3"/>
      <c r="BE85" s="5"/>
    </row>
    <row r="86" s="2" customFormat="1" ht="6.96" customHeight="1">
      <c r="A86" s="32"/>
      <c r="B86" s="33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3"/>
      <c r="BE86" s="32"/>
    </row>
    <row r="87" s="2" customFormat="1" ht="12" customHeight="1">
      <c r="A87" s="32"/>
      <c r="B87" s="33"/>
      <c r="C87" s="29" t="s">
        <v>16</v>
      </c>
      <c r="D87" s="32"/>
      <c r="E87" s="32"/>
      <c r="F87" s="32"/>
      <c r="G87" s="32"/>
      <c r="H87" s="32"/>
      <c r="I87" s="32"/>
      <c r="J87" s="32"/>
      <c r="K87" s="32"/>
      <c r="L87" s="66" t="str">
        <f>IF(K8="","",K8)</f>
        <v>k.ú. Michalovce, Lastomírska 1, C-KN č.4706/2,4710</v>
      </c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29" t="s">
        <v>18</v>
      </c>
      <c r="AJ87" s="32"/>
      <c r="AK87" s="32"/>
      <c r="AL87" s="32"/>
      <c r="AM87" s="67" t="str">
        <f>IF(AN8= "","",AN8)</f>
        <v>14. 7. 2026</v>
      </c>
      <c r="AN87" s="67"/>
      <c r="AO87" s="32"/>
      <c r="AP87" s="32"/>
      <c r="AQ87" s="32"/>
      <c r="AR87" s="33"/>
      <c r="BE87" s="32"/>
    </row>
    <row r="88" s="2" customFormat="1" ht="6.96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3"/>
      <c r="BE88" s="32"/>
    </row>
    <row r="89" s="2" customFormat="1" ht="25.65" customHeight="1">
      <c r="A89" s="32"/>
      <c r="B89" s="33"/>
      <c r="C89" s="29" t="s">
        <v>20</v>
      </c>
      <c r="D89" s="32"/>
      <c r="E89" s="32"/>
      <c r="F89" s="32"/>
      <c r="G89" s="32"/>
      <c r="H89" s="32"/>
      <c r="I89" s="32"/>
      <c r="J89" s="32"/>
      <c r="K89" s="32"/>
      <c r="L89" s="4" t="str">
        <f>IF(E11= "","",E11)</f>
        <v>Syráreň Bel Slovensko a.s., 071 01 Michalovce</v>
      </c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29" t="s">
        <v>27</v>
      </c>
      <c r="AJ89" s="32"/>
      <c r="AK89" s="32"/>
      <c r="AL89" s="32"/>
      <c r="AM89" s="68" t="str">
        <f>IF(E17="","",E17)</f>
        <v>C-H Projekt s.r.o., Ružová 7, 071 01 Michalovce</v>
      </c>
      <c r="AN89" s="4"/>
      <c r="AO89" s="4"/>
      <c r="AP89" s="4"/>
      <c r="AQ89" s="32"/>
      <c r="AR89" s="33"/>
      <c r="AS89" s="69" t="s">
        <v>54</v>
      </c>
      <c r="AT89" s="70"/>
      <c r="AU89" s="71"/>
      <c r="AV89" s="71"/>
      <c r="AW89" s="71"/>
      <c r="AX89" s="71"/>
      <c r="AY89" s="71"/>
      <c r="AZ89" s="71"/>
      <c r="BA89" s="71"/>
      <c r="BB89" s="71"/>
      <c r="BC89" s="71"/>
      <c r="BD89" s="72"/>
      <c r="BE89" s="32"/>
    </row>
    <row r="90" s="2" customFormat="1" ht="25.65" customHeight="1">
      <c r="A90" s="32"/>
      <c r="B90" s="33"/>
      <c r="C90" s="29" t="s">
        <v>25</v>
      </c>
      <c r="D90" s="32"/>
      <c r="E90" s="32"/>
      <c r="F90" s="32"/>
      <c r="G90" s="32"/>
      <c r="H90" s="32"/>
      <c r="I90" s="32"/>
      <c r="J90" s="32"/>
      <c r="K90" s="32"/>
      <c r="L90" s="4" t="str">
        <f>IF(E14="","",E14)</f>
        <v xml:space="preserve"> </v>
      </c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29" t="s">
        <v>31</v>
      </c>
      <c r="AJ90" s="32"/>
      <c r="AK90" s="32"/>
      <c r="AL90" s="32"/>
      <c r="AM90" s="68" t="str">
        <f>IF(E20="","",E20)</f>
        <v>Ing. Slavomír Vlčok a kolektív</v>
      </c>
      <c r="AN90" s="4"/>
      <c r="AO90" s="4"/>
      <c r="AP90" s="4"/>
      <c r="AQ90" s="32"/>
      <c r="AR90" s="33"/>
      <c r="AS90" s="73"/>
      <c r="AT90" s="74"/>
      <c r="AU90" s="75"/>
      <c r="AV90" s="75"/>
      <c r="AW90" s="75"/>
      <c r="AX90" s="75"/>
      <c r="AY90" s="75"/>
      <c r="AZ90" s="75"/>
      <c r="BA90" s="75"/>
      <c r="BB90" s="75"/>
      <c r="BC90" s="75"/>
      <c r="BD90" s="76"/>
      <c r="BE90" s="32"/>
    </row>
    <row r="91" s="2" customFormat="1" ht="10.8" customHeight="1">
      <c r="A91" s="32"/>
      <c r="B91" s="33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3"/>
      <c r="AS91" s="73"/>
      <c r="AT91" s="74"/>
      <c r="AU91" s="75"/>
      <c r="AV91" s="75"/>
      <c r="AW91" s="75"/>
      <c r="AX91" s="75"/>
      <c r="AY91" s="75"/>
      <c r="AZ91" s="75"/>
      <c r="BA91" s="75"/>
      <c r="BB91" s="75"/>
      <c r="BC91" s="75"/>
      <c r="BD91" s="76"/>
      <c r="BE91" s="32"/>
    </row>
    <row r="92" s="2" customFormat="1" ht="29.28" customHeight="1">
      <c r="A92" s="32"/>
      <c r="B92" s="33"/>
      <c r="C92" s="77" t="s">
        <v>55</v>
      </c>
      <c r="D92" s="78"/>
      <c r="E92" s="78"/>
      <c r="F92" s="78"/>
      <c r="G92" s="78"/>
      <c r="H92" s="79"/>
      <c r="I92" s="80" t="s">
        <v>56</v>
      </c>
      <c r="J92" s="78"/>
      <c r="K92" s="78"/>
      <c r="L92" s="78"/>
      <c r="M92" s="78"/>
      <c r="N92" s="78"/>
      <c r="O92" s="78"/>
      <c r="P92" s="78"/>
      <c r="Q92" s="78"/>
      <c r="R92" s="78"/>
      <c r="S92" s="78"/>
      <c r="T92" s="78"/>
      <c r="U92" s="78"/>
      <c r="V92" s="78"/>
      <c r="W92" s="78"/>
      <c r="X92" s="78"/>
      <c r="Y92" s="78"/>
      <c r="Z92" s="78"/>
      <c r="AA92" s="78"/>
      <c r="AB92" s="78"/>
      <c r="AC92" s="78"/>
      <c r="AD92" s="78"/>
      <c r="AE92" s="78"/>
      <c r="AF92" s="78"/>
      <c r="AG92" s="81" t="s">
        <v>57</v>
      </c>
      <c r="AH92" s="78"/>
      <c r="AI92" s="78"/>
      <c r="AJ92" s="78"/>
      <c r="AK92" s="78"/>
      <c r="AL92" s="78"/>
      <c r="AM92" s="78"/>
      <c r="AN92" s="80" t="s">
        <v>58</v>
      </c>
      <c r="AO92" s="78"/>
      <c r="AP92" s="82"/>
      <c r="AQ92" s="83" t="s">
        <v>59</v>
      </c>
      <c r="AR92" s="33"/>
      <c r="AS92" s="84" t="s">
        <v>60</v>
      </c>
      <c r="AT92" s="85" t="s">
        <v>61</v>
      </c>
      <c r="AU92" s="85" t="s">
        <v>62</v>
      </c>
      <c r="AV92" s="85" t="s">
        <v>63</v>
      </c>
      <c r="AW92" s="85" t="s">
        <v>64</v>
      </c>
      <c r="AX92" s="85" t="s">
        <v>65</v>
      </c>
      <c r="AY92" s="85" t="s">
        <v>66</v>
      </c>
      <c r="AZ92" s="85" t="s">
        <v>67</v>
      </c>
      <c r="BA92" s="85" t="s">
        <v>68</v>
      </c>
      <c r="BB92" s="85" t="s">
        <v>69</v>
      </c>
      <c r="BC92" s="85" t="s">
        <v>70</v>
      </c>
      <c r="BD92" s="86" t="s">
        <v>71</v>
      </c>
      <c r="BE92" s="32"/>
    </row>
    <row r="93" s="2" customFormat="1" ht="10.8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3"/>
      <c r="AS93" s="87"/>
      <c r="AT93" s="88"/>
      <c r="AU93" s="88"/>
      <c r="AV93" s="88"/>
      <c r="AW93" s="88"/>
      <c r="AX93" s="88"/>
      <c r="AY93" s="88"/>
      <c r="AZ93" s="88"/>
      <c r="BA93" s="88"/>
      <c r="BB93" s="88"/>
      <c r="BC93" s="88"/>
      <c r="BD93" s="89"/>
      <c r="BE93" s="32"/>
    </row>
    <row r="94" s="6" customFormat="1" ht="32.4" customHeight="1">
      <c r="A94" s="6"/>
      <c r="B94" s="90"/>
      <c r="C94" s="91" t="s">
        <v>72</v>
      </c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2"/>
      <c r="Q94" s="92"/>
      <c r="R94" s="92"/>
      <c r="S94" s="92"/>
      <c r="T94" s="92"/>
      <c r="U94" s="92"/>
      <c r="V94" s="92"/>
      <c r="W94" s="92"/>
      <c r="X94" s="92"/>
      <c r="Y94" s="92"/>
      <c r="Z94" s="92"/>
      <c r="AA94" s="92"/>
      <c r="AB94" s="92"/>
      <c r="AC94" s="92"/>
      <c r="AD94" s="92"/>
      <c r="AE94" s="92"/>
      <c r="AF94" s="92"/>
      <c r="AG94" s="93">
        <f>ROUND(AG95+AG103+AG105,2)</f>
        <v>672078.79000000004</v>
      </c>
      <c r="AH94" s="93"/>
      <c r="AI94" s="93"/>
      <c r="AJ94" s="93"/>
      <c r="AK94" s="93"/>
      <c r="AL94" s="93"/>
      <c r="AM94" s="93"/>
      <c r="AN94" s="94">
        <f>SUM(AG94,AT94)</f>
        <v>826656.91000000003</v>
      </c>
      <c r="AO94" s="94"/>
      <c r="AP94" s="94"/>
      <c r="AQ94" s="95" t="s">
        <v>1</v>
      </c>
      <c r="AR94" s="90"/>
      <c r="AS94" s="96">
        <f>ROUND(AS95+AS103+AS105,2)</f>
        <v>0</v>
      </c>
      <c r="AT94" s="97">
        <f>ROUND(SUM(AV94:AW94),2)</f>
        <v>154578.12</v>
      </c>
      <c r="AU94" s="98">
        <f>ROUND(AU95+AU103+AU105,5)</f>
        <v>11977.868570000001</v>
      </c>
      <c r="AV94" s="97">
        <f>ROUND(AZ94*L29,2)</f>
        <v>0</v>
      </c>
      <c r="AW94" s="97">
        <f>ROUND(BA94*L30,2)</f>
        <v>154578.12</v>
      </c>
      <c r="AX94" s="97">
        <f>ROUND(BB94*L29,2)</f>
        <v>0</v>
      </c>
      <c r="AY94" s="97">
        <f>ROUND(BC94*L30,2)</f>
        <v>0</v>
      </c>
      <c r="AZ94" s="97">
        <f>ROUND(AZ95+AZ103+AZ105,2)</f>
        <v>0</v>
      </c>
      <c r="BA94" s="97">
        <f>ROUND(BA95+BA103+BA105,2)</f>
        <v>672078.79000000004</v>
      </c>
      <c r="BB94" s="97">
        <f>ROUND(BB95+BB103+BB105,2)</f>
        <v>0</v>
      </c>
      <c r="BC94" s="97">
        <f>ROUND(BC95+BC103+BC105,2)</f>
        <v>0</v>
      </c>
      <c r="BD94" s="99">
        <f>ROUND(BD95+BD103+BD105,2)</f>
        <v>0</v>
      </c>
      <c r="BE94" s="6"/>
      <c r="BS94" s="100" t="s">
        <v>73</v>
      </c>
      <c r="BT94" s="100" t="s">
        <v>74</v>
      </c>
      <c r="BU94" s="101" t="s">
        <v>75</v>
      </c>
      <c r="BV94" s="100" t="s">
        <v>76</v>
      </c>
      <c r="BW94" s="100" t="s">
        <v>4</v>
      </c>
      <c r="BX94" s="100" t="s">
        <v>77</v>
      </c>
      <c r="CL94" s="100" t="s">
        <v>1</v>
      </c>
    </row>
    <row r="95" s="7" customFormat="1" ht="16.5" customHeight="1">
      <c r="A95" s="7"/>
      <c r="B95" s="102"/>
      <c r="C95" s="103"/>
      <c r="D95" s="104" t="s">
        <v>78</v>
      </c>
      <c r="E95" s="104"/>
      <c r="F95" s="104"/>
      <c r="G95" s="104"/>
      <c r="H95" s="104"/>
      <c r="I95" s="105"/>
      <c r="J95" s="104" t="s">
        <v>79</v>
      </c>
      <c r="K95" s="104"/>
      <c r="L95" s="104"/>
      <c r="M95" s="104"/>
      <c r="N95" s="104"/>
      <c r="O95" s="104"/>
      <c r="P95" s="104"/>
      <c r="Q95" s="104"/>
      <c r="R95" s="104"/>
      <c r="S95" s="104"/>
      <c r="T95" s="104"/>
      <c r="U95" s="104"/>
      <c r="V95" s="104"/>
      <c r="W95" s="104"/>
      <c r="X95" s="104"/>
      <c r="Y95" s="104"/>
      <c r="Z95" s="104"/>
      <c r="AA95" s="104"/>
      <c r="AB95" s="104"/>
      <c r="AC95" s="104"/>
      <c r="AD95" s="104"/>
      <c r="AE95" s="104"/>
      <c r="AF95" s="104"/>
      <c r="AG95" s="106">
        <f>ROUND(AG96+SUM(AG99:AG102),2)</f>
        <v>587350.94999999995</v>
      </c>
      <c r="AH95" s="105"/>
      <c r="AI95" s="105"/>
      <c r="AJ95" s="105"/>
      <c r="AK95" s="105"/>
      <c r="AL95" s="105"/>
      <c r="AM95" s="105"/>
      <c r="AN95" s="107">
        <f>SUM(AG95,AT95)</f>
        <v>722441.66999999993</v>
      </c>
      <c r="AO95" s="105"/>
      <c r="AP95" s="105"/>
      <c r="AQ95" s="108" t="s">
        <v>80</v>
      </c>
      <c r="AR95" s="102"/>
      <c r="AS95" s="109">
        <f>ROUND(AS96+SUM(AS99:AS102),2)</f>
        <v>0</v>
      </c>
      <c r="AT95" s="110">
        <f>ROUND(SUM(AV95:AW95),2)</f>
        <v>135090.72</v>
      </c>
      <c r="AU95" s="111">
        <f>ROUND(AU96+SUM(AU99:AU102),5)</f>
        <v>11977.868570000001</v>
      </c>
      <c r="AV95" s="110">
        <f>ROUND(AZ95*L29,2)</f>
        <v>0</v>
      </c>
      <c r="AW95" s="110">
        <f>ROUND(BA95*L30,2)</f>
        <v>135090.72</v>
      </c>
      <c r="AX95" s="110">
        <f>ROUND(BB95*L29,2)</f>
        <v>0</v>
      </c>
      <c r="AY95" s="110">
        <f>ROUND(BC95*L30,2)</f>
        <v>0</v>
      </c>
      <c r="AZ95" s="110">
        <f>ROUND(AZ96+SUM(AZ99:AZ102),2)</f>
        <v>0</v>
      </c>
      <c r="BA95" s="110">
        <f>ROUND(BA96+SUM(BA99:BA102),2)</f>
        <v>587350.94999999995</v>
      </c>
      <c r="BB95" s="110">
        <f>ROUND(BB96+SUM(BB99:BB102),2)</f>
        <v>0</v>
      </c>
      <c r="BC95" s="110">
        <f>ROUND(BC96+SUM(BC99:BC102),2)</f>
        <v>0</v>
      </c>
      <c r="BD95" s="112">
        <f>ROUND(BD96+SUM(BD99:BD102),2)</f>
        <v>0</v>
      </c>
      <c r="BE95" s="7"/>
      <c r="BS95" s="113" t="s">
        <v>73</v>
      </c>
      <c r="BT95" s="113" t="s">
        <v>81</v>
      </c>
      <c r="BU95" s="113" t="s">
        <v>75</v>
      </c>
      <c r="BV95" s="113" t="s">
        <v>76</v>
      </c>
      <c r="BW95" s="113" t="s">
        <v>82</v>
      </c>
      <c r="BX95" s="113" t="s">
        <v>4</v>
      </c>
      <c r="CL95" s="113" t="s">
        <v>1</v>
      </c>
      <c r="CM95" s="113" t="s">
        <v>74</v>
      </c>
    </row>
    <row r="96" s="4" customFormat="1" ht="16.5" customHeight="1">
      <c r="A96" s="4"/>
      <c r="B96" s="62"/>
      <c r="C96" s="10"/>
      <c r="D96" s="10"/>
      <c r="E96" s="114" t="s">
        <v>83</v>
      </c>
      <c r="F96" s="114"/>
      <c r="G96" s="114"/>
      <c r="H96" s="114"/>
      <c r="I96" s="114"/>
      <c r="J96" s="10"/>
      <c r="K96" s="114" t="s">
        <v>84</v>
      </c>
      <c r="L96" s="114"/>
      <c r="M96" s="114"/>
      <c r="N96" s="114"/>
      <c r="O96" s="114"/>
      <c r="P96" s="114"/>
      <c r="Q96" s="114"/>
      <c r="R96" s="114"/>
      <c r="S96" s="114"/>
      <c r="T96" s="114"/>
      <c r="U96" s="114"/>
      <c r="V96" s="114"/>
      <c r="W96" s="114"/>
      <c r="X96" s="114"/>
      <c r="Y96" s="114"/>
      <c r="Z96" s="114"/>
      <c r="AA96" s="114"/>
      <c r="AB96" s="114"/>
      <c r="AC96" s="114"/>
      <c r="AD96" s="114"/>
      <c r="AE96" s="114"/>
      <c r="AF96" s="114"/>
      <c r="AG96" s="115">
        <f>ROUND(SUM(AG97:AG98),2)</f>
        <v>368234.92999999999</v>
      </c>
      <c r="AH96" s="10"/>
      <c r="AI96" s="10"/>
      <c r="AJ96" s="10"/>
      <c r="AK96" s="10"/>
      <c r="AL96" s="10"/>
      <c r="AM96" s="10"/>
      <c r="AN96" s="116">
        <f>SUM(AG96,AT96)</f>
        <v>452928.95999999996</v>
      </c>
      <c r="AO96" s="10"/>
      <c r="AP96" s="10"/>
      <c r="AQ96" s="117" t="s">
        <v>85</v>
      </c>
      <c r="AR96" s="62"/>
      <c r="AS96" s="118">
        <f>ROUND(SUM(AS97:AS98),2)</f>
        <v>0</v>
      </c>
      <c r="AT96" s="119">
        <f>ROUND(SUM(AV96:AW96),2)</f>
        <v>84694.029999999999</v>
      </c>
      <c r="AU96" s="120">
        <f>ROUND(SUM(AU97:AU98),5)</f>
        <v>5395.8803099999996</v>
      </c>
      <c r="AV96" s="119">
        <f>ROUND(AZ96*L29,2)</f>
        <v>0</v>
      </c>
      <c r="AW96" s="119">
        <f>ROUND(BA96*L30,2)</f>
        <v>84694.029999999999</v>
      </c>
      <c r="AX96" s="119">
        <f>ROUND(BB96*L29,2)</f>
        <v>0</v>
      </c>
      <c r="AY96" s="119">
        <f>ROUND(BC96*L30,2)</f>
        <v>0</v>
      </c>
      <c r="AZ96" s="119">
        <f>ROUND(SUM(AZ97:AZ98),2)</f>
        <v>0</v>
      </c>
      <c r="BA96" s="119">
        <f>ROUND(SUM(BA97:BA98),2)</f>
        <v>368234.92999999999</v>
      </c>
      <c r="BB96" s="119">
        <f>ROUND(SUM(BB97:BB98),2)</f>
        <v>0</v>
      </c>
      <c r="BC96" s="119">
        <f>ROUND(SUM(BC97:BC98),2)</f>
        <v>0</v>
      </c>
      <c r="BD96" s="121">
        <f>ROUND(SUM(BD97:BD98),2)</f>
        <v>0</v>
      </c>
      <c r="BE96" s="4"/>
      <c r="BS96" s="26" t="s">
        <v>73</v>
      </c>
      <c r="BT96" s="26" t="s">
        <v>86</v>
      </c>
      <c r="BU96" s="26" t="s">
        <v>75</v>
      </c>
      <c r="BV96" s="26" t="s">
        <v>76</v>
      </c>
      <c r="BW96" s="26" t="s">
        <v>87</v>
      </c>
      <c r="BX96" s="26" t="s">
        <v>82</v>
      </c>
      <c r="CL96" s="26" t="s">
        <v>1</v>
      </c>
    </row>
    <row r="97" s="4" customFormat="1" ht="16.5" customHeight="1">
      <c r="A97" s="122" t="s">
        <v>88</v>
      </c>
      <c r="B97" s="62"/>
      <c r="C97" s="10"/>
      <c r="D97" s="10"/>
      <c r="E97" s="10"/>
      <c r="F97" s="114" t="s">
        <v>89</v>
      </c>
      <c r="G97" s="114"/>
      <c r="H97" s="114"/>
      <c r="I97" s="114"/>
      <c r="J97" s="114"/>
      <c r="K97" s="10"/>
      <c r="L97" s="114" t="s">
        <v>90</v>
      </c>
      <c r="M97" s="114"/>
      <c r="N97" s="114"/>
      <c r="O97" s="114"/>
      <c r="P97" s="114"/>
      <c r="Q97" s="114"/>
      <c r="R97" s="114"/>
      <c r="S97" s="114"/>
      <c r="T97" s="114"/>
      <c r="U97" s="114"/>
      <c r="V97" s="114"/>
      <c r="W97" s="114"/>
      <c r="X97" s="114"/>
      <c r="Y97" s="114"/>
      <c r="Z97" s="114"/>
      <c r="AA97" s="114"/>
      <c r="AB97" s="114"/>
      <c r="AC97" s="114"/>
      <c r="AD97" s="114"/>
      <c r="AE97" s="114"/>
      <c r="AF97" s="114"/>
      <c r="AG97" s="116">
        <f>'01 - Búracie práce - star...'!J34</f>
        <v>42172.629999999997</v>
      </c>
      <c r="AH97" s="10"/>
      <c r="AI97" s="10"/>
      <c r="AJ97" s="10"/>
      <c r="AK97" s="10"/>
      <c r="AL97" s="10"/>
      <c r="AM97" s="10"/>
      <c r="AN97" s="116">
        <f>SUM(AG97,AT97)</f>
        <v>51872.330000000002</v>
      </c>
      <c r="AO97" s="10"/>
      <c r="AP97" s="10"/>
      <c r="AQ97" s="117" t="s">
        <v>85</v>
      </c>
      <c r="AR97" s="62"/>
      <c r="AS97" s="118">
        <v>0</v>
      </c>
      <c r="AT97" s="119">
        <f>ROUND(SUM(AV97:AW97),2)</f>
        <v>9699.7000000000007</v>
      </c>
      <c r="AU97" s="120">
        <f>'01 - Búracie práce - star...'!P130</f>
        <v>1367.4437</v>
      </c>
      <c r="AV97" s="119">
        <f>'01 - Búracie práce - star...'!J37</f>
        <v>0</v>
      </c>
      <c r="AW97" s="119">
        <f>'01 - Búracie práce - star...'!J38</f>
        <v>9699.7000000000007</v>
      </c>
      <c r="AX97" s="119">
        <f>'01 - Búracie práce - star...'!J39</f>
        <v>0</v>
      </c>
      <c r="AY97" s="119">
        <f>'01 - Búracie práce - star...'!J40</f>
        <v>0</v>
      </c>
      <c r="AZ97" s="119">
        <f>'01 - Búracie práce - star...'!F37</f>
        <v>0</v>
      </c>
      <c r="BA97" s="119">
        <f>'01 - Búracie práce - star...'!F38</f>
        <v>42172.629999999997</v>
      </c>
      <c r="BB97" s="119">
        <f>'01 - Búracie práce - star...'!F39</f>
        <v>0</v>
      </c>
      <c r="BC97" s="119">
        <f>'01 - Búracie práce - star...'!F40</f>
        <v>0</v>
      </c>
      <c r="BD97" s="121">
        <f>'01 - Búracie práce - star...'!F41</f>
        <v>0</v>
      </c>
      <c r="BE97" s="4"/>
      <c r="BT97" s="26" t="s">
        <v>91</v>
      </c>
      <c r="BV97" s="26" t="s">
        <v>76</v>
      </c>
      <c r="BW97" s="26" t="s">
        <v>92</v>
      </c>
      <c r="BX97" s="26" t="s">
        <v>87</v>
      </c>
      <c r="CL97" s="26" t="s">
        <v>1</v>
      </c>
    </row>
    <row r="98" s="4" customFormat="1" ht="23.25" customHeight="1">
      <c r="A98" s="122" t="s">
        <v>88</v>
      </c>
      <c r="B98" s="62"/>
      <c r="C98" s="10"/>
      <c r="D98" s="10"/>
      <c r="E98" s="10"/>
      <c r="F98" s="114" t="s">
        <v>93</v>
      </c>
      <c r="G98" s="114"/>
      <c r="H98" s="114"/>
      <c r="I98" s="114"/>
      <c r="J98" s="114"/>
      <c r="K98" s="10"/>
      <c r="L98" s="114" t="s">
        <v>94</v>
      </c>
      <c r="M98" s="114"/>
      <c r="N98" s="114"/>
      <c r="O98" s="114"/>
      <c r="P98" s="114"/>
      <c r="Q98" s="114"/>
      <c r="R98" s="114"/>
      <c r="S98" s="114"/>
      <c r="T98" s="114"/>
      <c r="U98" s="114"/>
      <c r="V98" s="114"/>
      <c r="W98" s="114"/>
      <c r="X98" s="114"/>
      <c r="Y98" s="114"/>
      <c r="Z98" s="114"/>
      <c r="AA98" s="114"/>
      <c r="AB98" s="114"/>
      <c r="AC98" s="114"/>
      <c r="AD98" s="114"/>
      <c r="AE98" s="114"/>
      <c r="AF98" s="114"/>
      <c r="AG98" s="116">
        <f>'02 - Navrhované práce a k...'!J34</f>
        <v>326062.29999999999</v>
      </c>
      <c r="AH98" s="10"/>
      <c r="AI98" s="10"/>
      <c r="AJ98" s="10"/>
      <c r="AK98" s="10"/>
      <c r="AL98" s="10"/>
      <c r="AM98" s="10"/>
      <c r="AN98" s="116">
        <f>SUM(AG98,AT98)</f>
        <v>401056.63</v>
      </c>
      <c r="AO98" s="10"/>
      <c r="AP98" s="10"/>
      <c r="AQ98" s="117" t="s">
        <v>85</v>
      </c>
      <c r="AR98" s="62"/>
      <c r="AS98" s="118">
        <v>0</v>
      </c>
      <c r="AT98" s="119">
        <f>ROUND(SUM(AV98:AW98),2)</f>
        <v>74994.330000000002</v>
      </c>
      <c r="AU98" s="120">
        <f>'02 - Navrhované práce a k...'!P143</f>
        <v>4028.4366100000002</v>
      </c>
      <c r="AV98" s="119">
        <f>'02 - Navrhované práce a k...'!J37</f>
        <v>0</v>
      </c>
      <c r="AW98" s="119">
        <f>'02 - Navrhované práce a k...'!J38</f>
        <v>74994.330000000002</v>
      </c>
      <c r="AX98" s="119">
        <f>'02 - Navrhované práce a k...'!J39</f>
        <v>0</v>
      </c>
      <c r="AY98" s="119">
        <f>'02 - Navrhované práce a k...'!J40</f>
        <v>0</v>
      </c>
      <c r="AZ98" s="119">
        <f>'02 - Navrhované práce a k...'!F37</f>
        <v>0</v>
      </c>
      <c r="BA98" s="119">
        <f>'02 - Navrhované práce a k...'!F38</f>
        <v>326062.29999999999</v>
      </c>
      <c r="BB98" s="119">
        <f>'02 - Navrhované práce a k...'!F39</f>
        <v>0</v>
      </c>
      <c r="BC98" s="119">
        <f>'02 - Navrhované práce a k...'!F40</f>
        <v>0</v>
      </c>
      <c r="BD98" s="121">
        <f>'02 - Navrhované práce a k...'!F41</f>
        <v>0</v>
      </c>
      <c r="BE98" s="4"/>
      <c r="BT98" s="26" t="s">
        <v>91</v>
      </c>
      <c r="BV98" s="26" t="s">
        <v>76</v>
      </c>
      <c r="BW98" s="26" t="s">
        <v>95</v>
      </c>
      <c r="BX98" s="26" t="s">
        <v>87</v>
      </c>
      <c r="CL98" s="26" t="s">
        <v>1</v>
      </c>
    </row>
    <row r="99" s="4" customFormat="1" ht="16.5" customHeight="1">
      <c r="A99" s="122" t="s">
        <v>88</v>
      </c>
      <c r="B99" s="62"/>
      <c r="C99" s="10"/>
      <c r="D99" s="10"/>
      <c r="E99" s="114" t="s">
        <v>96</v>
      </c>
      <c r="F99" s="114"/>
      <c r="G99" s="114"/>
      <c r="H99" s="114"/>
      <c r="I99" s="114"/>
      <c r="J99" s="10"/>
      <c r="K99" s="114" t="s">
        <v>97</v>
      </c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4"/>
      <c r="X99" s="114"/>
      <c r="Y99" s="114"/>
      <c r="Z99" s="114"/>
      <c r="AA99" s="114"/>
      <c r="AB99" s="114"/>
      <c r="AC99" s="114"/>
      <c r="AD99" s="114"/>
      <c r="AE99" s="114"/>
      <c r="AF99" s="114"/>
      <c r="AG99" s="116">
        <f>'BK - Betónové konštrukcie'!J32</f>
        <v>26087.279999999999</v>
      </c>
      <c r="AH99" s="10"/>
      <c r="AI99" s="10"/>
      <c r="AJ99" s="10"/>
      <c r="AK99" s="10"/>
      <c r="AL99" s="10"/>
      <c r="AM99" s="10"/>
      <c r="AN99" s="116">
        <f>SUM(AG99,AT99)</f>
        <v>32087.349999999999</v>
      </c>
      <c r="AO99" s="10"/>
      <c r="AP99" s="10"/>
      <c r="AQ99" s="117" t="s">
        <v>85</v>
      </c>
      <c r="AR99" s="62"/>
      <c r="AS99" s="118">
        <v>0</v>
      </c>
      <c r="AT99" s="119">
        <f>ROUND(SUM(AV99:AW99),2)</f>
        <v>6000.0699999999997</v>
      </c>
      <c r="AU99" s="120">
        <f>'BK - Betónové konštrukcie'!P126</f>
        <v>249.73085999999998</v>
      </c>
      <c r="AV99" s="119">
        <f>'BK - Betónové konštrukcie'!J35</f>
        <v>0</v>
      </c>
      <c r="AW99" s="119">
        <f>'BK - Betónové konštrukcie'!J36</f>
        <v>6000.0699999999997</v>
      </c>
      <c r="AX99" s="119">
        <f>'BK - Betónové konštrukcie'!J37</f>
        <v>0</v>
      </c>
      <c r="AY99" s="119">
        <f>'BK - Betónové konštrukcie'!J38</f>
        <v>0</v>
      </c>
      <c r="AZ99" s="119">
        <f>'BK - Betónové konštrukcie'!F35</f>
        <v>0</v>
      </c>
      <c r="BA99" s="119">
        <f>'BK - Betónové konštrukcie'!F36</f>
        <v>26087.279999999999</v>
      </c>
      <c r="BB99" s="119">
        <f>'BK - Betónové konštrukcie'!F37</f>
        <v>0</v>
      </c>
      <c r="BC99" s="119">
        <f>'BK - Betónové konštrukcie'!F38</f>
        <v>0</v>
      </c>
      <c r="BD99" s="121">
        <f>'BK - Betónové konštrukcie'!F39</f>
        <v>0</v>
      </c>
      <c r="BE99" s="4"/>
      <c r="BT99" s="26" t="s">
        <v>86</v>
      </c>
      <c r="BV99" s="26" t="s">
        <v>76</v>
      </c>
      <c r="BW99" s="26" t="s">
        <v>98</v>
      </c>
      <c r="BX99" s="26" t="s">
        <v>82</v>
      </c>
      <c r="CL99" s="26" t="s">
        <v>1</v>
      </c>
    </row>
    <row r="100" s="4" customFormat="1" ht="16.5" customHeight="1">
      <c r="A100" s="122" t="s">
        <v>88</v>
      </c>
      <c r="B100" s="62"/>
      <c r="C100" s="10"/>
      <c r="D100" s="10"/>
      <c r="E100" s="114" t="s">
        <v>99</v>
      </c>
      <c r="F100" s="114"/>
      <c r="G100" s="114"/>
      <c r="H100" s="114"/>
      <c r="I100" s="114"/>
      <c r="J100" s="10"/>
      <c r="K100" s="114" t="s">
        <v>100</v>
      </c>
      <c r="L100" s="114"/>
      <c r="M100" s="114"/>
      <c r="N100" s="114"/>
      <c r="O100" s="114"/>
      <c r="P100" s="114"/>
      <c r="Q100" s="114"/>
      <c r="R100" s="114"/>
      <c r="S100" s="114"/>
      <c r="T100" s="114"/>
      <c r="U100" s="114"/>
      <c r="V100" s="114"/>
      <c r="W100" s="114"/>
      <c r="X100" s="114"/>
      <c r="Y100" s="114"/>
      <c r="Z100" s="114"/>
      <c r="AA100" s="114"/>
      <c r="AB100" s="114"/>
      <c r="AC100" s="114"/>
      <c r="AD100" s="114"/>
      <c r="AE100" s="114"/>
      <c r="AF100" s="114"/>
      <c r="AG100" s="116">
        <f>'OK - Oceľové konštrukcie'!J32</f>
        <v>89730.399999999994</v>
      </c>
      <c r="AH100" s="10"/>
      <c r="AI100" s="10"/>
      <c r="AJ100" s="10"/>
      <c r="AK100" s="10"/>
      <c r="AL100" s="10"/>
      <c r="AM100" s="10"/>
      <c r="AN100" s="116">
        <f>SUM(AG100,AT100)</f>
        <v>110368.39</v>
      </c>
      <c r="AO100" s="10"/>
      <c r="AP100" s="10"/>
      <c r="AQ100" s="117" t="s">
        <v>85</v>
      </c>
      <c r="AR100" s="62"/>
      <c r="AS100" s="118">
        <v>0</v>
      </c>
      <c r="AT100" s="119">
        <f>ROUND(SUM(AV100:AW100),2)</f>
        <v>20637.990000000002</v>
      </c>
      <c r="AU100" s="120">
        <f>'OK - Oceľové konštrukcie'!P124</f>
        <v>6332.2573999999995</v>
      </c>
      <c r="AV100" s="119">
        <f>'OK - Oceľové konštrukcie'!J35</f>
        <v>0</v>
      </c>
      <c r="AW100" s="119">
        <f>'OK - Oceľové konštrukcie'!J36</f>
        <v>20637.990000000002</v>
      </c>
      <c r="AX100" s="119">
        <f>'OK - Oceľové konštrukcie'!J37</f>
        <v>0</v>
      </c>
      <c r="AY100" s="119">
        <f>'OK - Oceľové konštrukcie'!J38</f>
        <v>0</v>
      </c>
      <c r="AZ100" s="119">
        <f>'OK - Oceľové konštrukcie'!F35</f>
        <v>0</v>
      </c>
      <c r="BA100" s="119">
        <f>'OK - Oceľové konštrukcie'!F36</f>
        <v>89730.399999999994</v>
      </c>
      <c r="BB100" s="119">
        <f>'OK - Oceľové konštrukcie'!F37</f>
        <v>0</v>
      </c>
      <c r="BC100" s="119">
        <f>'OK - Oceľové konštrukcie'!F38</f>
        <v>0</v>
      </c>
      <c r="BD100" s="121">
        <f>'OK - Oceľové konštrukcie'!F39</f>
        <v>0</v>
      </c>
      <c r="BE100" s="4"/>
      <c r="BT100" s="26" t="s">
        <v>86</v>
      </c>
      <c r="BV100" s="26" t="s">
        <v>76</v>
      </c>
      <c r="BW100" s="26" t="s">
        <v>101</v>
      </c>
      <c r="BX100" s="26" t="s">
        <v>82</v>
      </c>
      <c r="CL100" s="26" t="s">
        <v>1</v>
      </c>
    </row>
    <row r="101" s="4" customFormat="1" ht="16.5" customHeight="1">
      <c r="A101" s="122" t="s">
        <v>88</v>
      </c>
      <c r="B101" s="62"/>
      <c r="C101" s="10"/>
      <c r="D101" s="10"/>
      <c r="E101" s="114" t="s">
        <v>102</v>
      </c>
      <c r="F101" s="114"/>
      <c r="G101" s="114"/>
      <c r="H101" s="114"/>
      <c r="I101" s="114"/>
      <c r="J101" s="10"/>
      <c r="K101" s="114" t="s">
        <v>103</v>
      </c>
      <c r="L101" s="114"/>
      <c r="M101" s="114"/>
      <c r="N101" s="114"/>
      <c r="O101" s="114"/>
      <c r="P101" s="114"/>
      <c r="Q101" s="114"/>
      <c r="R101" s="114"/>
      <c r="S101" s="114"/>
      <c r="T101" s="114"/>
      <c r="U101" s="114"/>
      <c r="V101" s="114"/>
      <c r="W101" s="114"/>
      <c r="X101" s="114"/>
      <c r="Y101" s="114"/>
      <c r="Z101" s="114"/>
      <c r="AA101" s="114"/>
      <c r="AB101" s="114"/>
      <c r="AC101" s="114"/>
      <c r="AD101" s="114"/>
      <c r="AE101" s="114"/>
      <c r="AF101" s="114"/>
      <c r="AG101" s="116">
        <f>'ELI - Elektroinštalácie'!J32</f>
        <v>41814.360000000001</v>
      </c>
      <c r="AH101" s="10"/>
      <c r="AI101" s="10"/>
      <c r="AJ101" s="10"/>
      <c r="AK101" s="10"/>
      <c r="AL101" s="10"/>
      <c r="AM101" s="10"/>
      <c r="AN101" s="116">
        <f>SUM(AG101,AT101)</f>
        <v>51431.660000000003</v>
      </c>
      <c r="AO101" s="10"/>
      <c r="AP101" s="10"/>
      <c r="AQ101" s="117" t="s">
        <v>85</v>
      </c>
      <c r="AR101" s="62"/>
      <c r="AS101" s="118">
        <v>0</v>
      </c>
      <c r="AT101" s="119">
        <f>ROUND(SUM(AV101:AW101),2)</f>
        <v>9617.2999999999993</v>
      </c>
      <c r="AU101" s="120">
        <f>'ELI - Elektroinštalácie'!P122</f>
        <v>0</v>
      </c>
      <c r="AV101" s="119">
        <f>'ELI - Elektroinštalácie'!J35</f>
        <v>0</v>
      </c>
      <c r="AW101" s="119">
        <f>'ELI - Elektroinštalácie'!J36</f>
        <v>9617.2999999999993</v>
      </c>
      <c r="AX101" s="119">
        <f>'ELI - Elektroinštalácie'!J37</f>
        <v>0</v>
      </c>
      <c r="AY101" s="119">
        <f>'ELI - Elektroinštalácie'!J38</f>
        <v>0</v>
      </c>
      <c r="AZ101" s="119">
        <f>'ELI - Elektroinštalácie'!F35</f>
        <v>0</v>
      </c>
      <c r="BA101" s="119">
        <f>'ELI - Elektroinštalácie'!F36</f>
        <v>41814.360000000001</v>
      </c>
      <c r="BB101" s="119">
        <f>'ELI - Elektroinštalácie'!F37</f>
        <v>0</v>
      </c>
      <c r="BC101" s="119">
        <f>'ELI - Elektroinštalácie'!F38</f>
        <v>0</v>
      </c>
      <c r="BD101" s="121">
        <f>'ELI - Elektroinštalácie'!F39</f>
        <v>0</v>
      </c>
      <c r="BE101" s="4"/>
      <c r="BT101" s="26" t="s">
        <v>86</v>
      </c>
      <c r="BV101" s="26" t="s">
        <v>76</v>
      </c>
      <c r="BW101" s="26" t="s">
        <v>104</v>
      </c>
      <c r="BX101" s="26" t="s">
        <v>82</v>
      </c>
      <c r="CL101" s="26" t="s">
        <v>26</v>
      </c>
    </row>
    <row r="102" s="4" customFormat="1" ht="16.5" customHeight="1">
      <c r="A102" s="122" t="s">
        <v>88</v>
      </c>
      <c r="B102" s="62"/>
      <c r="C102" s="10"/>
      <c r="D102" s="10"/>
      <c r="E102" s="114" t="s">
        <v>105</v>
      </c>
      <c r="F102" s="114"/>
      <c r="G102" s="114"/>
      <c r="H102" s="114"/>
      <c r="I102" s="114"/>
      <c r="J102" s="10"/>
      <c r="K102" s="114" t="s">
        <v>106</v>
      </c>
      <c r="L102" s="114"/>
      <c r="M102" s="114"/>
      <c r="N102" s="114"/>
      <c r="O102" s="114"/>
      <c r="P102" s="114"/>
      <c r="Q102" s="114"/>
      <c r="R102" s="114"/>
      <c r="S102" s="114"/>
      <c r="T102" s="114"/>
      <c r="U102" s="114"/>
      <c r="V102" s="114"/>
      <c r="W102" s="114"/>
      <c r="X102" s="114"/>
      <c r="Y102" s="114"/>
      <c r="Z102" s="114"/>
      <c r="AA102" s="114"/>
      <c r="AB102" s="114"/>
      <c r="AC102" s="114"/>
      <c r="AD102" s="114"/>
      <c r="AE102" s="114"/>
      <c r="AF102" s="114"/>
      <c r="AG102" s="116">
        <f>'ZTI - Zdravotechnické inš...'!J32</f>
        <v>61483.980000000003</v>
      </c>
      <c r="AH102" s="10"/>
      <c r="AI102" s="10"/>
      <c r="AJ102" s="10"/>
      <c r="AK102" s="10"/>
      <c r="AL102" s="10"/>
      <c r="AM102" s="10"/>
      <c r="AN102" s="116">
        <f>SUM(AG102,AT102)</f>
        <v>75625.300000000003</v>
      </c>
      <c r="AO102" s="10"/>
      <c r="AP102" s="10"/>
      <c r="AQ102" s="117" t="s">
        <v>85</v>
      </c>
      <c r="AR102" s="62"/>
      <c r="AS102" s="118">
        <v>0</v>
      </c>
      <c r="AT102" s="119">
        <f>ROUND(SUM(AV102:AW102),2)</f>
        <v>14141.32</v>
      </c>
      <c r="AU102" s="120">
        <f>'ZTI - Zdravotechnické inš...'!P128</f>
        <v>0</v>
      </c>
      <c r="AV102" s="119">
        <f>'ZTI - Zdravotechnické inš...'!J35</f>
        <v>0</v>
      </c>
      <c r="AW102" s="119">
        <f>'ZTI - Zdravotechnické inš...'!J36</f>
        <v>14141.32</v>
      </c>
      <c r="AX102" s="119">
        <f>'ZTI - Zdravotechnické inš...'!J37</f>
        <v>0</v>
      </c>
      <c r="AY102" s="119">
        <f>'ZTI - Zdravotechnické inš...'!J38</f>
        <v>0</v>
      </c>
      <c r="AZ102" s="119">
        <f>'ZTI - Zdravotechnické inš...'!F35</f>
        <v>0</v>
      </c>
      <c r="BA102" s="119">
        <f>'ZTI - Zdravotechnické inš...'!F36</f>
        <v>61483.980000000003</v>
      </c>
      <c r="BB102" s="119">
        <f>'ZTI - Zdravotechnické inš...'!F37</f>
        <v>0</v>
      </c>
      <c r="BC102" s="119">
        <f>'ZTI - Zdravotechnické inš...'!F38</f>
        <v>0</v>
      </c>
      <c r="BD102" s="121">
        <f>'ZTI - Zdravotechnické inš...'!F39</f>
        <v>0</v>
      </c>
      <c r="BE102" s="4"/>
      <c r="BT102" s="26" t="s">
        <v>86</v>
      </c>
      <c r="BV102" s="26" t="s">
        <v>76</v>
      </c>
      <c r="BW102" s="26" t="s">
        <v>107</v>
      </c>
      <c r="BX102" s="26" t="s">
        <v>82</v>
      </c>
      <c r="CL102" s="26" t="s">
        <v>1</v>
      </c>
    </row>
    <row r="103" s="7" customFormat="1" ht="16.5" customHeight="1">
      <c r="A103" s="7"/>
      <c r="B103" s="102"/>
      <c r="C103" s="103"/>
      <c r="D103" s="104" t="s">
        <v>108</v>
      </c>
      <c r="E103" s="104"/>
      <c r="F103" s="104"/>
      <c r="G103" s="104"/>
      <c r="H103" s="104"/>
      <c r="I103" s="105"/>
      <c r="J103" s="104" t="s">
        <v>109</v>
      </c>
      <c r="K103" s="104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  <c r="Y103" s="104"/>
      <c r="Z103" s="104"/>
      <c r="AA103" s="104"/>
      <c r="AB103" s="104"/>
      <c r="AC103" s="104"/>
      <c r="AD103" s="104"/>
      <c r="AE103" s="104"/>
      <c r="AF103" s="104"/>
      <c r="AG103" s="106">
        <f>ROUND(AG104,2)</f>
        <v>51491.900000000001</v>
      </c>
      <c r="AH103" s="105"/>
      <c r="AI103" s="105"/>
      <c r="AJ103" s="105"/>
      <c r="AK103" s="105"/>
      <c r="AL103" s="105"/>
      <c r="AM103" s="105"/>
      <c r="AN103" s="107">
        <f>SUM(AG103,AT103)</f>
        <v>63335.040000000001</v>
      </c>
      <c r="AO103" s="105"/>
      <c r="AP103" s="105"/>
      <c r="AQ103" s="108" t="s">
        <v>80</v>
      </c>
      <c r="AR103" s="102"/>
      <c r="AS103" s="109">
        <f>ROUND(AS104,2)</f>
        <v>0</v>
      </c>
      <c r="AT103" s="110">
        <f>ROUND(SUM(AV103:AW103),2)</f>
        <v>11843.139999999999</v>
      </c>
      <c r="AU103" s="111">
        <f>ROUND(AU104,5)</f>
        <v>0</v>
      </c>
      <c r="AV103" s="110">
        <f>ROUND(AZ103*L29,2)</f>
        <v>0</v>
      </c>
      <c r="AW103" s="110">
        <f>ROUND(BA103*L30,2)</f>
        <v>11843.139999999999</v>
      </c>
      <c r="AX103" s="110">
        <f>ROUND(BB103*L29,2)</f>
        <v>0</v>
      </c>
      <c r="AY103" s="110">
        <f>ROUND(BC103*L30,2)</f>
        <v>0</v>
      </c>
      <c r="AZ103" s="110">
        <f>ROUND(AZ104,2)</f>
        <v>0</v>
      </c>
      <c r="BA103" s="110">
        <f>ROUND(BA104,2)</f>
        <v>51491.900000000001</v>
      </c>
      <c r="BB103" s="110">
        <f>ROUND(BB104,2)</f>
        <v>0</v>
      </c>
      <c r="BC103" s="110">
        <f>ROUND(BC104,2)</f>
        <v>0</v>
      </c>
      <c r="BD103" s="112">
        <f>ROUND(BD104,2)</f>
        <v>0</v>
      </c>
      <c r="BE103" s="7"/>
      <c r="BS103" s="113" t="s">
        <v>73</v>
      </c>
      <c r="BT103" s="113" t="s">
        <v>81</v>
      </c>
      <c r="BU103" s="113" t="s">
        <v>75</v>
      </c>
      <c r="BV103" s="113" t="s">
        <v>76</v>
      </c>
      <c r="BW103" s="113" t="s">
        <v>110</v>
      </c>
      <c r="BX103" s="113" t="s">
        <v>4</v>
      </c>
      <c r="CL103" s="113" t="s">
        <v>1</v>
      </c>
      <c r="CM103" s="113" t="s">
        <v>74</v>
      </c>
    </row>
    <row r="104" s="4" customFormat="1" ht="16.5" customHeight="1">
      <c r="A104" s="122" t="s">
        <v>88</v>
      </c>
      <c r="B104" s="62"/>
      <c r="C104" s="10"/>
      <c r="D104" s="10"/>
      <c r="E104" s="114" t="s">
        <v>105</v>
      </c>
      <c r="F104" s="114"/>
      <c r="G104" s="114"/>
      <c r="H104" s="114"/>
      <c r="I104" s="114"/>
      <c r="J104" s="10"/>
      <c r="K104" s="114" t="s">
        <v>106</v>
      </c>
      <c r="L104" s="114"/>
      <c r="M104" s="114"/>
      <c r="N104" s="114"/>
      <c r="O104" s="114"/>
      <c r="P104" s="114"/>
      <c r="Q104" s="114"/>
      <c r="R104" s="114"/>
      <c r="S104" s="114"/>
      <c r="T104" s="114"/>
      <c r="U104" s="114"/>
      <c r="V104" s="114"/>
      <c r="W104" s="114"/>
      <c r="X104" s="114"/>
      <c r="Y104" s="114"/>
      <c r="Z104" s="114"/>
      <c r="AA104" s="114"/>
      <c r="AB104" s="114"/>
      <c r="AC104" s="114"/>
      <c r="AD104" s="114"/>
      <c r="AE104" s="114"/>
      <c r="AF104" s="114"/>
      <c r="AG104" s="116">
        <f>'ZTI - Zdravotechnické inš..._01'!J32</f>
        <v>51491.900000000001</v>
      </c>
      <c r="AH104" s="10"/>
      <c r="AI104" s="10"/>
      <c r="AJ104" s="10"/>
      <c r="AK104" s="10"/>
      <c r="AL104" s="10"/>
      <c r="AM104" s="10"/>
      <c r="AN104" s="116">
        <f>SUM(AG104,AT104)</f>
        <v>63335.040000000001</v>
      </c>
      <c r="AO104" s="10"/>
      <c r="AP104" s="10"/>
      <c r="AQ104" s="117" t="s">
        <v>85</v>
      </c>
      <c r="AR104" s="62"/>
      <c r="AS104" s="118">
        <v>0</v>
      </c>
      <c r="AT104" s="119">
        <f>ROUND(SUM(AV104:AW104),2)</f>
        <v>11843.139999999999</v>
      </c>
      <c r="AU104" s="120">
        <f>'ZTI - Zdravotechnické inš..._01'!P128</f>
        <v>0</v>
      </c>
      <c r="AV104" s="119">
        <f>'ZTI - Zdravotechnické inš..._01'!J35</f>
        <v>0</v>
      </c>
      <c r="AW104" s="119">
        <f>'ZTI - Zdravotechnické inš..._01'!J36</f>
        <v>11843.139999999999</v>
      </c>
      <c r="AX104" s="119">
        <f>'ZTI - Zdravotechnické inš..._01'!J37</f>
        <v>0</v>
      </c>
      <c r="AY104" s="119">
        <f>'ZTI - Zdravotechnické inš..._01'!J38</f>
        <v>0</v>
      </c>
      <c r="AZ104" s="119">
        <f>'ZTI - Zdravotechnické inš..._01'!F35</f>
        <v>0</v>
      </c>
      <c r="BA104" s="119">
        <f>'ZTI - Zdravotechnické inš..._01'!F36</f>
        <v>51491.900000000001</v>
      </c>
      <c r="BB104" s="119">
        <f>'ZTI - Zdravotechnické inš..._01'!F37</f>
        <v>0</v>
      </c>
      <c r="BC104" s="119">
        <f>'ZTI - Zdravotechnické inš..._01'!F38</f>
        <v>0</v>
      </c>
      <c r="BD104" s="121">
        <f>'ZTI - Zdravotechnické inš..._01'!F39</f>
        <v>0</v>
      </c>
      <c r="BE104" s="4"/>
      <c r="BT104" s="26" t="s">
        <v>86</v>
      </c>
      <c r="BV104" s="26" t="s">
        <v>76</v>
      </c>
      <c r="BW104" s="26" t="s">
        <v>111</v>
      </c>
      <c r="BX104" s="26" t="s">
        <v>110</v>
      </c>
      <c r="CL104" s="26" t="s">
        <v>1</v>
      </c>
    </row>
    <row r="105" s="7" customFormat="1" ht="16.5" customHeight="1">
      <c r="A105" s="7"/>
      <c r="B105" s="102"/>
      <c r="C105" s="103"/>
      <c r="D105" s="104" t="s">
        <v>112</v>
      </c>
      <c r="E105" s="104"/>
      <c r="F105" s="104"/>
      <c r="G105" s="104"/>
      <c r="H105" s="104"/>
      <c r="I105" s="105"/>
      <c r="J105" s="104" t="s">
        <v>113</v>
      </c>
      <c r="K105" s="104"/>
      <c r="L105" s="104"/>
      <c r="M105" s="104"/>
      <c r="N105" s="104"/>
      <c r="O105" s="104"/>
      <c r="P105" s="104"/>
      <c r="Q105" s="104"/>
      <c r="R105" s="104"/>
      <c r="S105" s="104"/>
      <c r="T105" s="104"/>
      <c r="U105" s="104"/>
      <c r="V105" s="104"/>
      <c r="W105" s="104"/>
      <c r="X105" s="104"/>
      <c r="Y105" s="104"/>
      <c r="Z105" s="104"/>
      <c r="AA105" s="104"/>
      <c r="AB105" s="104"/>
      <c r="AC105" s="104"/>
      <c r="AD105" s="104"/>
      <c r="AE105" s="104"/>
      <c r="AF105" s="104"/>
      <c r="AG105" s="106">
        <f>ROUND(AG106,2)</f>
        <v>33235.940000000002</v>
      </c>
      <c r="AH105" s="105"/>
      <c r="AI105" s="105"/>
      <c r="AJ105" s="105"/>
      <c r="AK105" s="105"/>
      <c r="AL105" s="105"/>
      <c r="AM105" s="105"/>
      <c r="AN105" s="107">
        <f>SUM(AG105,AT105)</f>
        <v>40880.210000000006</v>
      </c>
      <c r="AO105" s="105"/>
      <c r="AP105" s="105"/>
      <c r="AQ105" s="108" t="s">
        <v>80</v>
      </c>
      <c r="AR105" s="102"/>
      <c r="AS105" s="109">
        <f>ROUND(AS106,2)</f>
        <v>0</v>
      </c>
      <c r="AT105" s="110">
        <f>ROUND(SUM(AV105:AW105),2)</f>
        <v>7644.2700000000004</v>
      </c>
      <c r="AU105" s="111">
        <f>ROUND(AU106,5)</f>
        <v>0</v>
      </c>
      <c r="AV105" s="110">
        <f>ROUND(AZ105*L29,2)</f>
        <v>0</v>
      </c>
      <c r="AW105" s="110">
        <f>ROUND(BA105*L30,2)</f>
        <v>7644.2700000000004</v>
      </c>
      <c r="AX105" s="110">
        <f>ROUND(BB105*L29,2)</f>
        <v>0</v>
      </c>
      <c r="AY105" s="110">
        <f>ROUND(BC105*L30,2)</f>
        <v>0</v>
      </c>
      <c r="AZ105" s="110">
        <f>ROUND(AZ106,2)</f>
        <v>0</v>
      </c>
      <c r="BA105" s="110">
        <f>ROUND(BA106,2)</f>
        <v>33235.940000000002</v>
      </c>
      <c r="BB105" s="110">
        <f>ROUND(BB106,2)</f>
        <v>0</v>
      </c>
      <c r="BC105" s="110">
        <f>ROUND(BC106,2)</f>
        <v>0</v>
      </c>
      <c r="BD105" s="112">
        <f>ROUND(BD106,2)</f>
        <v>0</v>
      </c>
      <c r="BE105" s="7"/>
      <c r="BS105" s="113" t="s">
        <v>73</v>
      </c>
      <c r="BT105" s="113" t="s">
        <v>81</v>
      </c>
      <c r="BU105" s="113" t="s">
        <v>75</v>
      </c>
      <c r="BV105" s="113" t="s">
        <v>76</v>
      </c>
      <c r="BW105" s="113" t="s">
        <v>114</v>
      </c>
      <c r="BX105" s="113" t="s">
        <v>4</v>
      </c>
      <c r="CL105" s="113" t="s">
        <v>1</v>
      </c>
      <c r="CM105" s="113" t="s">
        <v>74</v>
      </c>
    </row>
    <row r="106" s="4" customFormat="1" ht="16.5" customHeight="1">
      <c r="A106" s="122" t="s">
        <v>88</v>
      </c>
      <c r="B106" s="62"/>
      <c r="C106" s="10"/>
      <c r="D106" s="10"/>
      <c r="E106" s="114" t="s">
        <v>105</v>
      </c>
      <c r="F106" s="114"/>
      <c r="G106" s="114"/>
      <c r="H106" s="114"/>
      <c r="I106" s="114"/>
      <c r="J106" s="10"/>
      <c r="K106" s="114" t="s">
        <v>115</v>
      </c>
      <c r="L106" s="114"/>
      <c r="M106" s="114"/>
      <c r="N106" s="114"/>
      <c r="O106" s="114"/>
      <c r="P106" s="114"/>
      <c r="Q106" s="114"/>
      <c r="R106" s="114"/>
      <c r="S106" s="114"/>
      <c r="T106" s="114"/>
      <c r="U106" s="114"/>
      <c r="V106" s="114"/>
      <c r="W106" s="114"/>
      <c r="X106" s="114"/>
      <c r="Y106" s="114"/>
      <c r="Z106" s="114"/>
      <c r="AA106" s="114"/>
      <c r="AB106" s="114"/>
      <c r="AC106" s="114"/>
      <c r="AD106" s="114"/>
      <c r="AE106" s="114"/>
      <c r="AF106" s="114"/>
      <c r="AG106" s="116">
        <f>'ZTI - Zdravotechnikcé inš...'!J32</f>
        <v>33235.940000000002</v>
      </c>
      <c r="AH106" s="10"/>
      <c r="AI106" s="10"/>
      <c r="AJ106" s="10"/>
      <c r="AK106" s="10"/>
      <c r="AL106" s="10"/>
      <c r="AM106" s="10"/>
      <c r="AN106" s="116">
        <f>SUM(AG106,AT106)</f>
        <v>40880.210000000006</v>
      </c>
      <c r="AO106" s="10"/>
      <c r="AP106" s="10"/>
      <c r="AQ106" s="117" t="s">
        <v>85</v>
      </c>
      <c r="AR106" s="62"/>
      <c r="AS106" s="123">
        <v>0</v>
      </c>
      <c r="AT106" s="124">
        <f>ROUND(SUM(AV106:AW106),2)</f>
        <v>7644.2700000000004</v>
      </c>
      <c r="AU106" s="125">
        <f>'ZTI - Zdravotechnikcé inš...'!P128</f>
        <v>0</v>
      </c>
      <c r="AV106" s="124">
        <f>'ZTI - Zdravotechnikcé inš...'!J35</f>
        <v>0</v>
      </c>
      <c r="AW106" s="124">
        <f>'ZTI - Zdravotechnikcé inš...'!J36</f>
        <v>7644.2700000000004</v>
      </c>
      <c r="AX106" s="124">
        <f>'ZTI - Zdravotechnikcé inš...'!J37</f>
        <v>0</v>
      </c>
      <c r="AY106" s="124">
        <f>'ZTI - Zdravotechnikcé inš...'!J38</f>
        <v>0</v>
      </c>
      <c r="AZ106" s="124">
        <f>'ZTI - Zdravotechnikcé inš...'!F35</f>
        <v>0</v>
      </c>
      <c r="BA106" s="124">
        <f>'ZTI - Zdravotechnikcé inš...'!F36</f>
        <v>33235.940000000002</v>
      </c>
      <c r="BB106" s="124">
        <f>'ZTI - Zdravotechnikcé inš...'!F37</f>
        <v>0</v>
      </c>
      <c r="BC106" s="124">
        <f>'ZTI - Zdravotechnikcé inš...'!F38</f>
        <v>0</v>
      </c>
      <c r="BD106" s="126">
        <f>'ZTI - Zdravotechnikcé inš...'!F39</f>
        <v>0</v>
      </c>
      <c r="BE106" s="4"/>
      <c r="BT106" s="26" t="s">
        <v>86</v>
      </c>
      <c r="BV106" s="26" t="s">
        <v>76</v>
      </c>
      <c r="BW106" s="26" t="s">
        <v>116</v>
      </c>
      <c r="BX106" s="26" t="s">
        <v>114</v>
      </c>
      <c r="CL106" s="26" t="s">
        <v>1</v>
      </c>
    </row>
    <row r="107" s="2" customFormat="1" ht="30" customHeight="1">
      <c r="A107" s="32"/>
      <c r="B107" s="33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3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</row>
    <row r="108" s="2" customFormat="1" ht="6.96" customHeight="1">
      <c r="A108" s="32"/>
      <c r="B108" s="58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59"/>
      <c r="AB108" s="59"/>
      <c r="AC108" s="59"/>
      <c r="AD108" s="59"/>
      <c r="AE108" s="59"/>
      <c r="AF108" s="59"/>
      <c r="AG108" s="59"/>
      <c r="AH108" s="59"/>
      <c r="AI108" s="59"/>
      <c r="AJ108" s="59"/>
      <c r="AK108" s="59"/>
      <c r="AL108" s="59"/>
      <c r="AM108" s="59"/>
      <c r="AN108" s="59"/>
      <c r="AO108" s="59"/>
      <c r="AP108" s="59"/>
      <c r="AQ108" s="59"/>
      <c r="AR108" s="33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</row>
  </sheetData>
  <mergeCells count="84">
    <mergeCell ref="C92:G92"/>
    <mergeCell ref="D103:H103"/>
    <mergeCell ref="D95:H95"/>
    <mergeCell ref="E104:I104"/>
    <mergeCell ref="E102:I102"/>
    <mergeCell ref="E101:I101"/>
    <mergeCell ref="E96:I96"/>
    <mergeCell ref="E100:I100"/>
    <mergeCell ref="E99:I99"/>
    <mergeCell ref="F98:J98"/>
    <mergeCell ref="F97:J97"/>
    <mergeCell ref="I92:AF92"/>
    <mergeCell ref="J103:AF103"/>
    <mergeCell ref="J95:AF95"/>
    <mergeCell ref="K99:AF99"/>
    <mergeCell ref="K100:AF100"/>
    <mergeCell ref="K101:AF101"/>
    <mergeCell ref="K102:AF102"/>
    <mergeCell ref="K104:AF104"/>
    <mergeCell ref="K96:AF96"/>
    <mergeCell ref="L97:AF97"/>
    <mergeCell ref="L98:AF98"/>
    <mergeCell ref="L85:AJ85"/>
    <mergeCell ref="D105:H105"/>
    <mergeCell ref="J105:AF105"/>
    <mergeCell ref="E106:I106"/>
    <mergeCell ref="K106:AF106"/>
    <mergeCell ref="K5:AJ5"/>
    <mergeCell ref="K6:AJ6"/>
    <mergeCell ref="E23:AN23"/>
    <mergeCell ref="AK26:AO26"/>
    <mergeCell ref="L28:P28"/>
    <mergeCell ref="AK28:AO28"/>
    <mergeCell ref="W28:AE28"/>
    <mergeCell ref="W29:AE29"/>
    <mergeCell ref="AK29:AO29"/>
    <mergeCell ref="L29:P29"/>
    <mergeCell ref="L30:P30"/>
    <mergeCell ref="AK30:AO30"/>
    <mergeCell ref="W30:AE30"/>
    <mergeCell ref="L31:P31"/>
    <mergeCell ref="AK31:AO31"/>
    <mergeCell ref="W31:AE31"/>
    <mergeCell ref="AK32:AO32"/>
    <mergeCell ref="L32:P32"/>
    <mergeCell ref="W32:AE32"/>
    <mergeCell ref="W33:AE33"/>
    <mergeCell ref="L33:P33"/>
    <mergeCell ref="AK33:AO33"/>
    <mergeCell ref="AK35:AO35"/>
    <mergeCell ref="X35:AB35"/>
    <mergeCell ref="AR2:BE2"/>
    <mergeCell ref="AG103:AM103"/>
    <mergeCell ref="AG102:AM102"/>
    <mergeCell ref="AG101:AM101"/>
    <mergeCell ref="AG100:AM100"/>
    <mergeCell ref="AG99:AM99"/>
    <mergeCell ref="AG92:AM92"/>
    <mergeCell ref="AG97:AM97"/>
    <mergeCell ref="AG96:AM96"/>
    <mergeCell ref="AG98:AM98"/>
    <mergeCell ref="AG104:AM104"/>
    <mergeCell ref="AG95:AM95"/>
    <mergeCell ref="AM87:AN87"/>
    <mergeCell ref="AM89:AP89"/>
    <mergeCell ref="AM90:AP90"/>
    <mergeCell ref="AN104:AP104"/>
    <mergeCell ref="AN103:AP103"/>
    <mergeCell ref="AN98:AP98"/>
    <mergeCell ref="AN92:AP92"/>
    <mergeCell ref="AN101:AP101"/>
    <mergeCell ref="AN97:AP97"/>
    <mergeCell ref="AN99:AP99"/>
    <mergeCell ref="AN95:AP95"/>
    <mergeCell ref="AN100:AP100"/>
    <mergeCell ref="AN102:AP102"/>
    <mergeCell ref="AN96:AP96"/>
    <mergeCell ref="AS89:AT91"/>
    <mergeCell ref="AN105:AP105"/>
    <mergeCell ref="AG105:AM105"/>
    <mergeCell ref="AN106:AP106"/>
    <mergeCell ref="AG106:AM106"/>
    <mergeCell ref="AG94:AM94"/>
    <mergeCell ref="AN94:AP94"/>
  </mergeCells>
  <hyperlinks>
    <hyperlink ref="A97" location="'01 - Búracie práce - star...'!C2" display="/"/>
    <hyperlink ref="A98" location="'02 - Navrhované práce a k...'!C2" display="/"/>
    <hyperlink ref="A99" location="'BK - Betónové konštrukcie'!C2" display="/"/>
    <hyperlink ref="A100" location="'OK - Oceľové konštrukcie'!C2" display="/"/>
    <hyperlink ref="A101" location="'ELI - Elektroinštalácie'!C2" display="/"/>
    <hyperlink ref="A102" location="'ZTI - Zdravotechnické inš...'!C2" display="/"/>
    <hyperlink ref="A104" location="'ZTI - Zdravotechnické inš..._01'!C2" display="/"/>
    <hyperlink ref="A106" location="'ZTI - Zdravotechnikcé inš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127"/>
    </row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92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74</v>
      </c>
    </row>
    <row r="4" s="1" customFormat="1" ht="24.96" customHeight="1">
      <c r="B4" s="22"/>
      <c r="D4" s="23" t="s">
        <v>117</v>
      </c>
      <c r="L4" s="22"/>
      <c r="M4" s="128" t="s">
        <v>9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29" t="s">
        <v>12</v>
      </c>
      <c r="L6" s="22"/>
    </row>
    <row r="7" s="1" customFormat="1" ht="16.5" customHeight="1">
      <c r="B7" s="22"/>
      <c r="E7" s="129" t="str">
        <f>'Rekapitulácia stavby'!K6</f>
        <v>Prístavba k existujúcej budove s prevádzkou - výroba syrov</v>
      </c>
      <c r="F7" s="29"/>
      <c r="G7" s="29"/>
      <c r="H7" s="29"/>
      <c r="L7" s="22"/>
    </row>
    <row r="8">
      <c r="B8" s="22"/>
      <c r="D8" s="29" t="s">
        <v>118</v>
      </c>
      <c r="L8" s="22"/>
    </row>
    <row r="9" s="1" customFormat="1" ht="16.5" customHeight="1">
      <c r="B9" s="22"/>
      <c r="E9" s="129" t="s">
        <v>119</v>
      </c>
      <c r="F9" s="1"/>
      <c r="G9" s="1"/>
      <c r="H9" s="1"/>
      <c r="L9" s="22"/>
    </row>
    <row r="10" s="1" customFormat="1" ht="12" customHeight="1">
      <c r="B10" s="22"/>
      <c r="D10" s="29" t="s">
        <v>120</v>
      </c>
      <c r="L10" s="22"/>
    </row>
    <row r="11" s="2" customFormat="1" ht="16.5" customHeight="1">
      <c r="A11" s="32"/>
      <c r="B11" s="33"/>
      <c r="C11" s="32"/>
      <c r="D11" s="32"/>
      <c r="E11" s="130" t="s">
        <v>121</v>
      </c>
      <c r="F11" s="32"/>
      <c r="G11" s="32"/>
      <c r="H11" s="32"/>
      <c r="I11" s="32"/>
      <c r="J11" s="32"/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="2" customFormat="1" ht="12" customHeight="1">
      <c r="A12" s="32"/>
      <c r="B12" s="33"/>
      <c r="C12" s="32"/>
      <c r="D12" s="29" t="s">
        <v>122</v>
      </c>
      <c r="E12" s="32"/>
      <c r="F12" s="32"/>
      <c r="G12" s="32"/>
      <c r="H12" s="32"/>
      <c r="I12" s="32"/>
      <c r="J12" s="32"/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="2" customFormat="1" ht="16.5" customHeight="1">
      <c r="A13" s="32"/>
      <c r="B13" s="33"/>
      <c r="C13" s="32"/>
      <c r="D13" s="32"/>
      <c r="E13" s="65" t="s">
        <v>123</v>
      </c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="2" customFormat="1">
      <c r="A14" s="32"/>
      <c r="B14" s="33"/>
      <c r="C14" s="32"/>
      <c r="D14" s="32"/>
      <c r="E14" s="32"/>
      <c r="F14" s="32"/>
      <c r="G14" s="32"/>
      <c r="H14" s="32"/>
      <c r="I14" s="32"/>
      <c r="J14" s="32"/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="2" customFormat="1" ht="12" customHeight="1">
      <c r="A15" s="32"/>
      <c r="B15" s="33"/>
      <c r="C15" s="32"/>
      <c r="D15" s="29" t="s">
        <v>14</v>
      </c>
      <c r="E15" s="32"/>
      <c r="F15" s="26" t="s">
        <v>1</v>
      </c>
      <c r="G15" s="32"/>
      <c r="H15" s="32"/>
      <c r="I15" s="29" t="s">
        <v>15</v>
      </c>
      <c r="J15" s="26" t="s">
        <v>1</v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="2" customFormat="1" ht="12" customHeight="1">
      <c r="A16" s="32"/>
      <c r="B16" s="33"/>
      <c r="C16" s="32"/>
      <c r="D16" s="29" t="s">
        <v>16</v>
      </c>
      <c r="E16" s="32"/>
      <c r="F16" s="26" t="s">
        <v>17</v>
      </c>
      <c r="G16" s="32"/>
      <c r="H16" s="32"/>
      <c r="I16" s="29" t="s">
        <v>18</v>
      </c>
      <c r="J16" s="67" t="str">
        <f>'Rekapitulácia stavby'!AN8</f>
        <v>14. 7. 2026</v>
      </c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="2" customFormat="1" ht="10.8" customHeight="1">
      <c r="A17" s="32"/>
      <c r="B17" s="33"/>
      <c r="C17" s="32"/>
      <c r="D17" s="32"/>
      <c r="E17" s="32"/>
      <c r="F17" s="32"/>
      <c r="G17" s="32"/>
      <c r="H17" s="32"/>
      <c r="I17" s="32"/>
      <c r="J17" s="32"/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="2" customFormat="1" ht="12" customHeight="1">
      <c r="A18" s="32"/>
      <c r="B18" s="33"/>
      <c r="C18" s="32"/>
      <c r="D18" s="29" t="s">
        <v>20</v>
      </c>
      <c r="E18" s="32"/>
      <c r="F18" s="32"/>
      <c r="G18" s="32"/>
      <c r="H18" s="32"/>
      <c r="I18" s="29" t="s">
        <v>21</v>
      </c>
      <c r="J18" s="26" t="s">
        <v>22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="2" customFormat="1" ht="18" customHeight="1">
      <c r="A19" s="32"/>
      <c r="B19" s="33"/>
      <c r="C19" s="32"/>
      <c r="D19" s="32"/>
      <c r="E19" s="26" t="s">
        <v>23</v>
      </c>
      <c r="F19" s="32"/>
      <c r="G19" s="32"/>
      <c r="H19" s="32"/>
      <c r="I19" s="29" t="s">
        <v>24</v>
      </c>
      <c r="J19" s="26" t="s">
        <v>1</v>
      </c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="2" customFormat="1" ht="6.96" customHeight="1">
      <c r="A20" s="32"/>
      <c r="B20" s="33"/>
      <c r="C20" s="32"/>
      <c r="D20" s="32"/>
      <c r="E20" s="32"/>
      <c r="F20" s="32"/>
      <c r="G20" s="32"/>
      <c r="H20" s="32"/>
      <c r="I20" s="32"/>
      <c r="J20" s="32"/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="2" customFormat="1" ht="12" customHeight="1">
      <c r="A21" s="32"/>
      <c r="B21" s="33"/>
      <c r="C21" s="32"/>
      <c r="D21" s="29" t="s">
        <v>25</v>
      </c>
      <c r="E21" s="32"/>
      <c r="F21" s="32"/>
      <c r="G21" s="32"/>
      <c r="H21" s="32"/>
      <c r="I21" s="29" t="s">
        <v>21</v>
      </c>
      <c r="J21" s="26" t="str">
        <f>'Rekapitulácia stavby'!AN13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="2" customFormat="1" ht="18" customHeight="1">
      <c r="A22" s="32"/>
      <c r="B22" s="33"/>
      <c r="C22" s="32"/>
      <c r="D22" s="32"/>
      <c r="E22" s="26" t="str">
        <f>'Rekapitulácia stavby'!E14</f>
        <v xml:space="preserve"> </v>
      </c>
      <c r="F22" s="26"/>
      <c r="G22" s="26"/>
      <c r="H22" s="26"/>
      <c r="I22" s="29" t="s">
        <v>24</v>
      </c>
      <c r="J22" s="26" t="str">
        <f>'Rekapitulácia stavby'!AN14</f>
        <v/>
      </c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="2" customFormat="1" ht="6.96" customHeight="1">
      <c r="A23" s="32"/>
      <c r="B23" s="33"/>
      <c r="C23" s="32"/>
      <c r="D23" s="32"/>
      <c r="E23" s="32"/>
      <c r="F23" s="32"/>
      <c r="G23" s="32"/>
      <c r="H23" s="32"/>
      <c r="I23" s="32"/>
      <c r="J23" s="32"/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="2" customFormat="1" ht="12" customHeight="1">
      <c r="A24" s="32"/>
      <c r="B24" s="33"/>
      <c r="C24" s="32"/>
      <c r="D24" s="29" t="s">
        <v>27</v>
      </c>
      <c r="E24" s="32"/>
      <c r="F24" s="32"/>
      <c r="G24" s="32"/>
      <c r="H24" s="32"/>
      <c r="I24" s="29" t="s">
        <v>21</v>
      </c>
      <c r="J24" s="26" t="s">
        <v>28</v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="2" customFormat="1" ht="18" customHeight="1">
      <c r="A25" s="32"/>
      <c r="B25" s="33"/>
      <c r="C25" s="32"/>
      <c r="D25" s="32"/>
      <c r="E25" s="26" t="s">
        <v>29</v>
      </c>
      <c r="F25" s="32"/>
      <c r="G25" s="32"/>
      <c r="H25" s="32"/>
      <c r="I25" s="29" t="s">
        <v>24</v>
      </c>
      <c r="J25" s="26" t="s">
        <v>1</v>
      </c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="2" customFormat="1" ht="6.96" customHeight="1">
      <c r="A26" s="32"/>
      <c r="B26" s="33"/>
      <c r="C26" s="32"/>
      <c r="D26" s="32"/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="2" customFormat="1" ht="12" customHeight="1">
      <c r="A27" s="32"/>
      <c r="B27" s="33"/>
      <c r="C27" s="32"/>
      <c r="D27" s="29" t="s">
        <v>31</v>
      </c>
      <c r="E27" s="32"/>
      <c r="F27" s="32"/>
      <c r="G27" s="32"/>
      <c r="H27" s="32"/>
      <c r="I27" s="29" t="s">
        <v>21</v>
      </c>
      <c r="J27" s="26" t="s">
        <v>1</v>
      </c>
      <c r="K27" s="32"/>
      <c r="L27" s="53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</row>
    <row r="28" s="2" customFormat="1" ht="18" customHeight="1">
      <c r="A28" s="32"/>
      <c r="B28" s="33"/>
      <c r="C28" s="32"/>
      <c r="D28" s="32"/>
      <c r="E28" s="26" t="s">
        <v>32</v>
      </c>
      <c r="F28" s="32"/>
      <c r="G28" s="32"/>
      <c r="H28" s="32"/>
      <c r="I28" s="29" t="s">
        <v>24</v>
      </c>
      <c r="J28" s="26" t="s">
        <v>1</v>
      </c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="2" customFormat="1" ht="6.96" customHeight="1">
      <c r="A29" s="32"/>
      <c r="B29" s="33"/>
      <c r="C29" s="32"/>
      <c r="D29" s="32"/>
      <c r="E29" s="32"/>
      <c r="F29" s="32"/>
      <c r="G29" s="32"/>
      <c r="H29" s="32"/>
      <c r="I29" s="32"/>
      <c r="J29" s="32"/>
      <c r="K29" s="32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="2" customFormat="1" ht="12" customHeight="1">
      <c r="A30" s="32"/>
      <c r="B30" s="33"/>
      <c r="C30" s="32"/>
      <c r="D30" s="29" t="s">
        <v>33</v>
      </c>
      <c r="E30" s="32"/>
      <c r="F30" s="32"/>
      <c r="G30" s="32"/>
      <c r="H30" s="32"/>
      <c r="I30" s="32"/>
      <c r="J30" s="32"/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="8" customFormat="1" ht="16.5" customHeight="1">
      <c r="A31" s="131"/>
      <c r="B31" s="132"/>
      <c r="C31" s="131"/>
      <c r="D31" s="131"/>
      <c r="E31" s="30" t="s">
        <v>1</v>
      </c>
      <c r="F31" s="30"/>
      <c r="G31" s="30"/>
      <c r="H31" s="30"/>
      <c r="I31" s="131"/>
      <c r="J31" s="131"/>
      <c r="K31" s="131"/>
      <c r="L31" s="133"/>
      <c r="S31" s="131"/>
      <c r="T31" s="131"/>
      <c r="U31" s="131"/>
      <c r="V31" s="131"/>
      <c r="W31" s="131"/>
      <c r="X31" s="131"/>
      <c r="Y31" s="131"/>
      <c r="Z31" s="131"/>
      <c r="AA31" s="131"/>
      <c r="AB31" s="131"/>
      <c r="AC31" s="131"/>
      <c r="AD31" s="131"/>
      <c r="AE31" s="131"/>
    </row>
    <row r="32" s="2" customFormat="1" ht="6.96" customHeight="1">
      <c r="A32" s="32"/>
      <c r="B32" s="33"/>
      <c r="C32" s="32"/>
      <c r="D32" s="32"/>
      <c r="E32" s="32"/>
      <c r="F32" s="32"/>
      <c r="G32" s="32"/>
      <c r="H32" s="32"/>
      <c r="I32" s="32"/>
      <c r="J32" s="32"/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="2" customFormat="1" ht="6.96" customHeight="1">
      <c r="A33" s="32"/>
      <c r="B33" s="33"/>
      <c r="C33" s="32"/>
      <c r="D33" s="88"/>
      <c r="E33" s="88"/>
      <c r="F33" s="88"/>
      <c r="G33" s="88"/>
      <c r="H33" s="88"/>
      <c r="I33" s="88"/>
      <c r="J33" s="88"/>
      <c r="K33" s="88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="2" customFormat="1" ht="25.44" customHeight="1">
      <c r="A34" s="32"/>
      <c r="B34" s="33"/>
      <c r="C34" s="32"/>
      <c r="D34" s="134" t="s">
        <v>34</v>
      </c>
      <c r="E34" s="32"/>
      <c r="F34" s="32"/>
      <c r="G34" s="32"/>
      <c r="H34" s="32"/>
      <c r="I34" s="32"/>
      <c r="J34" s="94">
        <f>ROUND(J130, 2)</f>
        <v>42172.629999999997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="2" customFormat="1" ht="6.96" customHeight="1">
      <c r="A35" s="32"/>
      <c r="B35" s="33"/>
      <c r="C35" s="32"/>
      <c r="D35" s="88"/>
      <c r="E35" s="88"/>
      <c r="F35" s="88"/>
      <c r="G35" s="88"/>
      <c r="H35" s="88"/>
      <c r="I35" s="88"/>
      <c r="J35" s="88"/>
      <c r="K35" s="88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="2" customFormat="1" ht="14.4" customHeight="1">
      <c r="A36" s="32"/>
      <c r="B36" s="33"/>
      <c r="C36" s="32"/>
      <c r="D36" s="32"/>
      <c r="E36" s="32"/>
      <c r="F36" s="37" t="s">
        <v>36</v>
      </c>
      <c r="G36" s="32"/>
      <c r="H36" s="32"/>
      <c r="I36" s="37" t="s">
        <v>35</v>
      </c>
      <c r="J36" s="37" t="s">
        <v>37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="2" customFormat="1" ht="14.4" customHeight="1">
      <c r="A37" s="32"/>
      <c r="B37" s="33"/>
      <c r="C37" s="32"/>
      <c r="D37" s="130" t="s">
        <v>38</v>
      </c>
      <c r="E37" s="39" t="s">
        <v>39</v>
      </c>
      <c r="F37" s="135">
        <f>ROUND((SUM(BE130:BE273)),  2)</f>
        <v>0</v>
      </c>
      <c r="G37" s="136"/>
      <c r="H37" s="136"/>
      <c r="I37" s="137">
        <v>0.23000000000000001</v>
      </c>
      <c r="J37" s="135">
        <f>ROUND(((SUM(BE130:BE273))*I37),  2)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="2" customFormat="1" ht="14.4" customHeight="1">
      <c r="A38" s="32"/>
      <c r="B38" s="33"/>
      <c r="C38" s="32"/>
      <c r="D38" s="32"/>
      <c r="E38" s="39" t="s">
        <v>40</v>
      </c>
      <c r="F38" s="138">
        <f>ROUND((SUM(BF130:BF273)),  2)</f>
        <v>42172.629999999997</v>
      </c>
      <c r="G38" s="32"/>
      <c r="H38" s="32"/>
      <c r="I38" s="139">
        <v>0.23000000000000001</v>
      </c>
      <c r="J38" s="138">
        <f>ROUND(((SUM(BF130:BF273))*I38),  2)</f>
        <v>9699.7000000000007</v>
      </c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hidden="1" s="2" customFormat="1" ht="14.4" customHeight="1">
      <c r="A39" s="32"/>
      <c r="B39" s="33"/>
      <c r="C39" s="32"/>
      <c r="D39" s="32"/>
      <c r="E39" s="29" t="s">
        <v>41</v>
      </c>
      <c r="F39" s="138">
        <f>ROUND((SUM(BG130:BG273)),  2)</f>
        <v>0</v>
      </c>
      <c r="G39" s="32"/>
      <c r="H39" s="32"/>
      <c r="I39" s="139">
        <v>0.23000000000000001</v>
      </c>
      <c r="J39" s="138">
        <f>0</f>
        <v>0</v>
      </c>
      <c r="K39" s="32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hidden="1" s="2" customFormat="1" ht="14.4" customHeight="1">
      <c r="A40" s="32"/>
      <c r="B40" s="33"/>
      <c r="C40" s="32"/>
      <c r="D40" s="32"/>
      <c r="E40" s="29" t="s">
        <v>42</v>
      </c>
      <c r="F40" s="138">
        <f>ROUND((SUM(BH130:BH273)),  2)</f>
        <v>0</v>
      </c>
      <c r="G40" s="32"/>
      <c r="H40" s="32"/>
      <c r="I40" s="139">
        <v>0.23000000000000001</v>
      </c>
      <c r="J40" s="138">
        <f>0</f>
        <v>0</v>
      </c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hidden="1" s="2" customFormat="1" ht="14.4" customHeight="1">
      <c r="A41" s="32"/>
      <c r="B41" s="33"/>
      <c r="C41" s="32"/>
      <c r="D41" s="32"/>
      <c r="E41" s="39" t="s">
        <v>43</v>
      </c>
      <c r="F41" s="135">
        <f>ROUND((SUM(BI130:BI273)),  2)</f>
        <v>0</v>
      </c>
      <c r="G41" s="136"/>
      <c r="H41" s="136"/>
      <c r="I41" s="137">
        <v>0</v>
      </c>
      <c r="J41" s="135">
        <f>0</f>
        <v>0</v>
      </c>
      <c r="K41" s="32"/>
      <c r="L41" s="53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</row>
    <row r="42" s="2" customFormat="1" ht="6.96" customHeight="1">
      <c r="A42" s="32"/>
      <c r="B42" s="33"/>
      <c r="C42" s="32"/>
      <c r="D42" s="32"/>
      <c r="E42" s="32"/>
      <c r="F42" s="32"/>
      <c r="G42" s="32"/>
      <c r="H42" s="32"/>
      <c r="I42" s="32"/>
      <c r="J42" s="32"/>
      <c r="K42" s="32"/>
      <c r="L42" s="53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</row>
    <row r="43" s="2" customFormat="1" ht="25.44" customHeight="1">
      <c r="A43" s="32"/>
      <c r="B43" s="33"/>
      <c r="C43" s="140"/>
      <c r="D43" s="141" t="s">
        <v>44</v>
      </c>
      <c r="E43" s="79"/>
      <c r="F43" s="79"/>
      <c r="G43" s="142" t="s">
        <v>45</v>
      </c>
      <c r="H43" s="143" t="s">
        <v>46</v>
      </c>
      <c r="I43" s="79"/>
      <c r="J43" s="144">
        <f>SUM(J34:J41)</f>
        <v>51872.330000000002</v>
      </c>
      <c r="K43" s="145"/>
      <c r="L43" s="53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</row>
    <row r="44" s="2" customFormat="1" ht="14.4" customHeight="1">
      <c r="A44" s="32"/>
      <c r="B44" s="33"/>
      <c r="C44" s="32"/>
      <c r="D44" s="32"/>
      <c r="E44" s="32"/>
      <c r="F44" s="32"/>
      <c r="G44" s="32"/>
      <c r="H44" s="32"/>
      <c r="I44" s="32"/>
      <c r="J44" s="32"/>
      <c r="K44" s="32"/>
      <c r="L44" s="53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3"/>
      <c r="D50" s="54" t="s">
        <v>47</v>
      </c>
      <c r="E50" s="55"/>
      <c r="F50" s="55"/>
      <c r="G50" s="54" t="s">
        <v>48</v>
      </c>
      <c r="H50" s="55"/>
      <c r="I50" s="55"/>
      <c r="J50" s="55"/>
      <c r="K50" s="55"/>
      <c r="L50" s="53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2"/>
      <c r="B61" s="33"/>
      <c r="C61" s="32"/>
      <c r="D61" s="56" t="s">
        <v>49</v>
      </c>
      <c r="E61" s="35"/>
      <c r="F61" s="146" t="s">
        <v>50</v>
      </c>
      <c r="G61" s="56" t="s">
        <v>49</v>
      </c>
      <c r="H61" s="35"/>
      <c r="I61" s="35"/>
      <c r="J61" s="147" t="s">
        <v>50</v>
      </c>
      <c r="K61" s="35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2"/>
      <c r="B65" s="33"/>
      <c r="C65" s="32"/>
      <c r="D65" s="54" t="s">
        <v>51</v>
      </c>
      <c r="E65" s="57"/>
      <c r="F65" s="57"/>
      <c r="G65" s="54" t="s">
        <v>52</v>
      </c>
      <c r="H65" s="57"/>
      <c r="I65" s="57"/>
      <c r="J65" s="57"/>
      <c r="K65" s="57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2"/>
      <c r="B76" s="33"/>
      <c r="C76" s="32"/>
      <c r="D76" s="56" t="s">
        <v>49</v>
      </c>
      <c r="E76" s="35"/>
      <c r="F76" s="146" t="s">
        <v>50</v>
      </c>
      <c r="G76" s="56" t="s">
        <v>49</v>
      </c>
      <c r="H76" s="35"/>
      <c r="I76" s="35"/>
      <c r="J76" s="147" t="s">
        <v>50</v>
      </c>
      <c r="K76" s="35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="2" customFormat="1" ht="14.4" customHeight="1">
      <c r="A77" s="32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hidden="1" s="2" customFormat="1" ht="6.96" customHeight="1">
      <c r="A81" s="32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hidden="1" s="2" customFormat="1" ht="24.96" customHeight="1">
      <c r="A82" s="32"/>
      <c r="B82" s="33"/>
      <c r="C82" s="23" t="s">
        <v>124</v>
      </c>
      <c r="D82" s="32"/>
      <c r="E82" s="32"/>
      <c r="F82" s="32"/>
      <c r="G82" s="32"/>
      <c r="H82" s="32"/>
      <c r="I82" s="32"/>
      <c r="J82" s="32"/>
      <c r="K82" s="32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hidden="1" s="2" customFormat="1" ht="6.96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hidden="1" s="2" customFormat="1" ht="12" customHeight="1">
      <c r="A84" s="32"/>
      <c r="B84" s="33"/>
      <c r="C84" s="29" t="s">
        <v>12</v>
      </c>
      <c r="D84" s="32"/>
      <c r="E84" s="32"/>
      <c r="F84" s="32"/>
      <c r="G84" s="32"/>
      <c r="H84" s="32"/>
      <c r="I84" s="32"/>
      <c r="J84" s="32"/>
      <c r="K84" s="32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hidden="1" s="2" customFormat="1" ht="16.5" customHeight="1">
      <c r="A85" s="32"/>
      <c r="B85" s="33"/>
      <c r="C85" s="32"/>
      <c r="D85" s="32"/>
      <c r="E85" s="129" t="str">
        <f>E7</f>
        <v>Prístavba k existujúcej budove s prevádzkou - výroba syrov</v>
      </c>
      <c r="F85" s="29"/>
      <c r="G85" s="29"/>
      <c r="H85" s="29"/>
      <c r="I85" s="32"/>
      <c r="J85" s="32"/>
      <c r="K85" s="32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hidden="1" s="1" customFormat="1" ht="12" customHeight="1">
      <c r="B86" s="22"/>
      <c r="C86" s="29" t="s">
        <v>118</v>
      </c>
      <c r="L86" s="22"/>
    </row>
    <row r="87" hidden="1" s="1" customFormat="1" ht="16.5" customHeight="1">
      <c r="B87" s="22"/>
      <c r="E87" s="129" t="s">
        <v>119</v>
      </c>
      <c r="F87" s="1"/>
      <c r="G87" s="1"/>
      <c r="H87" s="1"/>
      <c r="L87" s="22"/>
    </row>
    <row r="88" hidden="1" s="1" customFormat="1" ht="12" customHeight="1">
      <c r="B88" s="22"/>
      <c r="C88" s="29" t="s">
        <v>120</v>
      </c>
      <c r="L88" s="22"/>
    </row>
    <row r="89" hidden="1" s="2" customFormat="1" ht="16.5" customHeight="1">
      <c r="A89" s="32"/>
      <c r="B89" s="33"/>
      <c r="C89" s="32"/>
      <c r="D89" s="32"/>
      <c r="E89" s="130" t="s">
        <v>121</v>
      </c>
      <c r="F89" s="32"/>
      <c r="G89" s="32"/>
      <c r="H89" s="32"/>
      <c r="I89" s="32"/>
      <c r="J89" s="32"/>
      <c r="K89" s="32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hidden="1" s="2" customFormat="1" ht="12" customHeight="1">
      <c r="A90" s="32"/>
      <c r="B90" s="33"/>
      <c r="C90" s="29" t="s">
        <v>122</v>
      </c>
      <c r="D90" s="32"/>
      <c r="E90" s="32"/>
      <c r="F90" s="32"/>
      <c r="G90" s="32"/>
      <c r="H90" s="32"/>
      <c r="I90" s="32"/>
      <c r="J90" s="32"/>
      <c r="K90" s="32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hidden="1" s="2" customFormat="1" ht="16.5" customHeight="1">
      <c r="A91" s="32"/>
      <c r="B91" s="33"/>
      <c r="C91" s="32"/>
      <c r="D91" s="32"/>
      <c r="E91" s="65" t="str">
        <f>E13</f>
        <v>01 - Búracie práce - starý stav</v>
      </c>
      <c r="F91" s="32"/>
      <c r="G91" s="32"/>
      <c r="H91" s="32"/>
      <c r="I91" s="32"/>
      <c r="J91" s="32"/>
      <c r="K91" s="32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hidden="1" s="2" customFormat="1" ht="6.96" customHeight="1">
      <c r="A92" s="32"/>
      <c r="B92" s="33"/>
      <c r="C92" s="32"/>
      <c r="D92" s="32"/>
      <c r="E92" s="32"/>
      <c r="F92" s="32"/>
      <c r="G92" s="32"/>
      <c r="H92" s="32"/>
      <c r="I92" s="32"/>
      <c r="J92" s="32"/>
      <c r="K92" s="32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hidden="1" s="2" customFormat="1" ht="12" customHeight="1">
      <c r="A93" s="32"/>
      <c r="B93" s="33"/>
      <c r="C93" s="29" t="s">
        <v>16</v>
      </c>
      <c r="D93" s="32"/>
      <c r="E93" s="32"/>
      <c r="F93" s="26" t="str">
        <f>F16</f>
        <v>k.ú. Michalovce, Lastomírska 1, C-KN č.4706/2,4710</v>
      </c>
      <c r="G93" s="32"/>
      <c r="H93" s="32"/>
      <c r="I93" s="29" t="s">
        <v>18</v>
      </c>
      <c r="J93" s="67" t="str">
        <f>IF(J16="","",J16)</f>
        <v>14. 7. 2026</v>
      </c>
      <c r="K93" s="32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hidden="1" s="2" customFormat="1" ht="6.96" customHeight="1">
      <c r="A94" s="32"/>
      <c r="B94" s="33"/>
      <c r="C94" s="32"/>
      <c r="D94" s="32"/>
      <c r="E94" s="32"/>
      <c r="F94" s="32"/>
      <c r="G94" s="32"/>
      <c r="H94" s="32"/>
      <c r="I94" s="32"/>
      <c r="J94" s="32"/>
      <c r="K94" s="32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hidden="1" s="2" customFormat="1" ht="40.05" customHeight="1">
      <c r="A95" s="32"/>
      <c r="B95" s="33"/>
      <c r="C95" s="29" t="s">
        <v>20</v>
      </c>
      <c r="D95" s="32"/>
      <c r="E95" s="32"/>
      <c r="F95" s="26" t="str">
        <f>E19</f>
        <v>Syráreň Bel Slovensko a.s., 071 01 Michalovce</v>
      </c>
      <c r="G95" s="32"/>
      <c r="H95" s="32"/>
      <c r="I95" s="29" t="s">
        <v>27</v>
      </c>
      <c r="J95" s="30" t="str">
        <f>E25</f>
        <v>C-H Projekt s.r.o., Ružová 7, 071 01 Michalovce</v>
      </c>
      <c r="K95" s="32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hidden="1" s="2" customFormat="1" ht="25.65" customHeight="1">
      <c r="A96" s="32"/>
      <c r="B96" s="33"/>
      <c r="C96" s="29" t="s">
        <v>25</v>
      </c>
      <c r="D96" s="32"/>
      <c r="E96" s="32"/>
      <c r="F96" s="26" t="str">
        <f>IF(E22="","",E22)</f>
        <v xml:space="preserve"> </v>
      </c>
      <c r="G96" s="32"/>
      <c r="H96" s="32"/>
      <c r="I96" s="29" t="s">
        <v>31</v>
      </c>
      <c r="J96" s="30" t="str">
        <f>E28</f>
        <v>Ing. Slavomír Vlčok a kolektív</v>
      </c>
      <c r="K96" s="32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</row>
    <row r="97" hidden="1" s="2" customFormat="1" ht="10.32" customHeight="1">
      <c r="A97" s="32"/>
      <c r="B97" s="33"/>
      <c r="C97" s="32"/>
      <c r="D97" s="32"/>
      <c r="E97" s="32"/>
      <c r="F97" s="32"/>
      <c r="G97" s="32"/>
      <c r="H97" s="32"/>
      <c r="I97" s="32"/>
      <c r="J97" s="32"/>
      <c r="K97" s="32"/>
      <c r="L97" s="53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</row>
    <row r="98" hidden="1" s="2" customFormat="1" ht="29.28" customHeight="1">
      <c r="A98" s="32"/>
      <c r="B98" s="33"/>
      <c r="C98" s="148" t="s">
        <v>125</v>
      </c>
      <c r="D98" s="140"/>
      <c r="E98" s="140"/>
      <c r="F98" s="140"/>
      <c r="G98" s="140"/>
      <c r="H98" s="140"/>
      <c r="I98" s="140"/>
      <c r="J98" s="149" t="s">
        <v>126</v>
      </c>
      <c r="K98" s="140"/>
      <c r="L98" s="53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</row>
    <row r="99" hidden="1" s="2" customFormat="1" ht="10.32" customHeight="1">
      <c r="A99" s="32"/>
      <c r="B99" s="33"/>
      <c r="C99" s="32"/>
      <c r="D99" s="32"/>
      <c r="E99" s="32"/>
      <c r="F99" s="32"/>
      <c r="G99" s="32"/>
      <c r="H99" s="32"/>
      <c r="I99" s="32"/>
      <c r="J99" s="32"/>
      <c r="K99" s="32"/>
      <c r="L99" s="53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</row>
    <row r="100" hidden="1" s="2" customFormat="1" ht="22.8" customHeight="1">
      <c r="A100" s="32"/>
      <c r="B100" s="33"/>
      <c r="C100" s="150" t="s">
        <v>127</v>
      </c>
      <c r="D100" s="32"/>
      <c r="E100" s="32"/>
      <c r="F100" s="32"/>
      <c r="G100" s="32"/>
      <c r="H100" s="32"/>
      <c r="I100" s="32"/>
      <c r="J100" s="94">
        <f>J130</f>
        <v>42172.630000000005</v>
      </c>
      <c r="K100" s="32"/>
      <c r="L100" s="53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U100" s="19" t="s">
        <v>128</v>
      </c>
    </row>
    <row r="101" hidden="1" s="9" customFormat="1" ht="24.96" customHeight="1">
      <c r="A101" s="9"/>
      <c r="B101" s="151"/>
      <c r="C101" s="9"/>
      <c r="D101" s="152" t="s">
        <v>129</v>
      </c>
      <c r="E101" s="153"/>
      <c r="F101" s="153"/>
      <c r="G101" s="153"/>
      <c r="H101" s="153"/>
      <c r="I101" s="153"/>
      <c r="J101" s="154">
        <f>J131</f>
        <v>41604.150000000001</v>
      </c>
      <c r="K101" s="9"/>
      <c r="L101" s="15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hidden="1" s="10" customFormat="1" ht="19.92" customHeight="1">
      <c r="A102" s="10"/>
      <c r="B102" s="155"/>
      <c r="C102" s="10"/>
      <c r="D102" s="156" t="s">
        <v>130</v>
      </c>
      <c r="E102" s="157"/>
      <c r="F102" s="157"/>
      <c r="G102" s="157"/>
      <c r="H102" s="157"/>
      <c r="I102" s="157"/>
      <c r="J102" s="158">
        <f>J132</f>
        <v>17208.16</v>
      </c>
      <c r="K102" s="10"/>
      <c r="L102" s="155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hidden="1" s="10" customFormat="1" ht="19.92" customHeight="1">
      <c r="A103" s="10"/>
      <c r="B103" s="155"/>
      <c r="C103" s="10"/>
      <c r="D103" s="156" t="s">
        <v>131</v>
      </c>
      <c r="E103" s="157"/>
      <c r="F103" s="157"/>
      <c r="G103" s="157"/>
      <c r="H103" s="157"/>
      <c r="I103" s="157"/>
      <c r="J103" s="158">
        <f>J149</f>
        <v>24395.990000000002</v>
      </c>
      <c r="K103" s="10"/>
      <c r="L103" s="155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hidden="1" s="9" customFormat="1" ht="24.96" customHeight="1">
      <c r="A104" s="9"/>
      <c r="B104" s="151"/>
      <c r="C104" s="9"/>
      <c r="D104" s="152" t="s">
        <v>132</v>
      </c>
      <c r="E104" s="153"/>
      <c r="F104" s="153"/>
      <c r="G104" s="153"/>
      <c r="H104" s="153"/>
      <c r="I104" s="153"/>
      <c r="J104" s="154">
        <f>J256</f>
        <v>568.48000000000002</v>
      </c>
      <c r="K104" s="9"/>
      <c r="L104" s="151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hidden="1" s="10" customFormat="1" ht="19.92" customHeight="1">
      <c r="A105" s="10"/>
      <c r="B105" s="155"/>
      <c r="C105" s="10"/>
      <c r="D105" s="156" t="s">
        <v>133</v>
      </c>
      <c r="E105" s="157"/>
      <c r="F105" s="157"/>
      <c r="G105" s="157"/>
      <c r="H105" s="157"/>
      <c r="I105" s="157"/>
      <c r="J105" s="158">
        <f>J257</f>
        <v>52.109999999999999</v>
      </c>
      <c r="K105" s="10"/>
      <c r="L105" s="155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hidden="1" s="10" customFormat="1" ht="19.92" customHeight="1">
      <c r="A106" s="10"/>
      <c r="B106" s="155"/>
      <c r="C106" s="10"/>
      <c r="D106" s="156" t="s">
        <v>134</v>
      </c>
      <c r="E106" s="157"/>
      <c r="F106" s="157"/>
      <c r="G106" s="157"/>
      <c r="H106" s="157"/>
      <c r="I106" s="157"/>
      <c r="J106" s="158">
        <f>J263</f>
        <v>516.37</v>
      </c>
      <c r="K106" s="10"/>
      <c r="L106" s="155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hidden="1" s="2" customFormat="1" ht="21.84" customHeight="1">
      <c r="A107" s="32"/>
      <c r="B107" s="33"/>
      <c r="C107" s="32"/>
      <c r="D107" s="32"/>
      <c r="E107" s="32"/>
      <c r="F107" s="32"/>
      <c r="G107" s="32"/>
      <c r="H107" s="32"/>
      <c r="I107" s="32"/>
      <c r="J107" s="32"/>
      <c r="K107" s="32"/>
      <c r="L107" s="53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hidden="1" s="2" customFormat="1" ht="6.96" customHeight="1">
      <c r="A108" s="32"/>
      <c r="B108" s="58"/>
      <c r="C108" s="59"/>
      <c r="D108" s="59"/>
      <c r="E108" s="59"/>
      <c r="F108" s="59"/>
      <c r="G108" s="59"/>
      <c r="H108" s="59"/>
      <c r="I108" s="59"/>
      <c r="J108" s="59"/>
      <c r="K108" s="59"/>
      <c r="L108" s="53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hidden="1"/>
    <row r="110" hidden="1"/>
    <row r="111" hidden="1"/>
    <row r="112" s="2" customFormat="1" ht="6.96" customHeight="1">
      <c r="A112" s="32"/>
      <c r="B112" s="60"/>
      <c r="C112" s="61"/>
      <c r="D112" s="61"/>
      <c r="E112" s="61"/>
      <c r="F112" s="61"/>
      <c r="G112" s="61"/>
      <c r="H112" s="61"/>
      <c r="I112" s="61"/>
      <c r="J112" s="61"/>
      <c r="K112" s="61"/>
      <c r="L112" s="53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="2" customFormat="1" ht="24.96" customHeight="1">
      <c r="A113" s="32"/>
      <c r="B113" s="33"/>
      <c r="C113" s="23" t="s">
        <v>135</v>
      </c>
      <c r="D113" s="32"/>
      <c r="E113" s="32"/>
      <c r="F113" s="32"/>
      <c r="G113" s="32"/>
      <c r="H113" s="32"/>
      <c r="I113" s="32"/>
      <c r="J113" s="32"/>
      <c r="K113" s="32"/>
      <c r="L113" s="53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="2" customFormat="1" ht="6.96" customHeight="1">
      <c r="A114" s="32"/>
      <c r="B114" s="33"/>
      <c r="C114" s="32"/>
      <c r="D114" s="32"/>
      <c r="E114" s="32"/>
      <c r="F114" s="32"/>
      <c r="G114" s="32"/>
      <c r="H114" s="32"/>
      <c r="I114" s="32"/>
      <c r="J114" s="32"/>
      <c r="K114" s="32"/>
      <c r="L114" s="53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="2" customFormat="1" ht="12" customHeight="1">
      <c r="A115" s="32"/>
      <c r="B115" s="33"/>
      <c r="C115" s="29" t="s">
        <v>12</v>
      </c>
      <c r="D115" s="32"/>
      <c r="E115" s="32"/>
      <c r="F115" s="32"/>
      <c r="G115" s="32"/>
      <c r="H115" s="32"/>
      <c r="I115" s="32"/>
      <c r="J115" s="32"/>
      <c r="K115" s="32"/>
      <c r="L115" s="53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="2" customFormat="1" ht="16.5" customHeight="1">
      <c r="A116" s="32"/>
      <c r="B116" s="33"/>
      <c r="C116" s="32"/>
      <c r="D116" s="32"/>
      <c r="E116" s="129" t="str">
        <f>E7</f>
        <v>Prístavba k existujúcej budove s prevádzkou - výroba syrov</v>
      </c>
      <c r="F116" s="29"/>
      <c r="G116" s="29"/>
      <c r="H116" s="29"/>
      <c r="I116" s="32"/>
      <c r="J116" s="32"/>
      <c r="K116" s="32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="1" customFormat="1" ht="12" customHeight="1">
      <c r="B117" s="22"/>
      <c r="C117" s="29" t="s">
        <v>118</v>
      </c>
      <c r="L117" s="22"/>
    </row>
    <row r="118" s="1" customFormat="1" ht="16.5" customHeight="1">
      <c r="B118" s="22"/>
      <c r="E118" s="129" t="s">
        <v>119</v>
      </c>
      <c r="F118" s="1"/>
      <c r="G118" s="1"/>
      <c r="H118" s="1"/>
      <c r="L118" s="22"/>
    </row>
    <row r="119" s="1" customFormat="1" ht="12" customHeight="1">
      <c r="B119" s="22"/>
      <c r="C119" s="29" t="s">
        <v>120</v>
      </c>
      <c r="L119" s="22"/>
    </row>
    <row r="120" s="2" customFormat="1" ht="16.5" customHeight="1">
      <c r="A120" s="32"/>
      <c r="B120" s="33"/>
      <c r="C120" s="32"/>
      <c r="D120" s="32"/>
      <c r="E120" s="130" t="s">
        <v>121</v>
      </c>
      <c r="F120" s="32"/>
      <c r="G120" s="32"/>
      <c r="H120" s="32"/>
      <c r="I120" s="32"/>
      <c r="J120" s="32"/>
      <c r="K120" s="32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="2" customFormat="1" ht="12" customHeight="1">
      <c r="A121" s="32"/>
      <c r="B121" s="33"/>
      <c r="C121" s="29" t="s">
        <v>122</v>
      </c>
      <c r="D121" s="32"/>
      <c r="E121" s="32"/>
      <c r="F121" s="32"/>
      <c r="G121" s="32"/>
      <c r="H121" s="32"/>
      <c r="I121" s="32"/>
      <c r="J121" s="32"/>
      <c r="K121" s="32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="2" customFormat="1" ht="16.5" customHeight="1">
      <c r="A122" s="32"/>
      <c r="B122" s="33"/>
      <c r="C122" s="32"/>
      <c r="D122" s="32"/>
      <c r="E122" s="65" t="str">
        <f>E13</f>
        <v>01 - Búracie práce - starý stav</v>
      </c>
      <c r="F122" s="32"/>
      <c r="G122" s="32"/>
      <c r="H122" s="32"/>
      <c r="I122" s="32"/>
      <c r="J122" s="32"/>
      <c r="K122" s="32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="2" customFormat="1" ht="6.96" customHeight="1">
      <c r="A123" s="32"/>
      <c r="B123" s="33"/>
      <c r="C123" s="32"/>
      <c r="D123" s="32"/>
      <c r="E123" s="32"/>
      <c r="F123" s="32"/>
      <c r="G123" s="32"/>
      <c r="H123" s="32"/>
      <c r="I123" s="32"/>
      <c r="J123" s="32"/>
      <c r="K123" s="32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="2" customFormat="1" ht="12" customHeight="1">
      <c r="A124" s="32"/>
      <c r="B124" s="33"/>
      <c r="C124" s="29" t="s">
        <v>16</v>
      </c>
      <c r="D124" s="32"/>
      <c r="E124" s="32"/>
      <c r="F124" s="26" t="str">
        <f>F16</f>
        <v>k.ú. Michalovce, Lastomírska 1, C-KN č.4706/2,4710</v>
      </c>
      <c r="G124" s="32"/>
      <c r="H124" s="32"/>
      <c r="I124" s="29" t="s">
        <v>18</v>
      </c>
      <c r="J124" s="67" t="str">
        <f>IF(J16="","",J16)</f>
        <v>14. 7. 2026</v>
      </c>
      <c r="K124" s="32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="2" customFormat="1" ht="6.96" customHeight="1">
      <c r="A125" s="32"/>
      <c r="B125" s="33"/>
      <c r="C125" s="32"/>
      <c r="D125" s="32"/>
      <c r="E125" s="32"/>
      <c r="F125" s="32"/>
      <c r="G125" s="32"/>
      <c r="H125" s="32"/>
      <c r="I125" s="32"/>
      <c r="J125" s="32"/>
      <c r="K125" s="32"/>
      <c r="L125" s="53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="2" customFormat="1" ht="40.05" customHeight="1">
      <c r="A126" s="32"/>
      <c r="B126" s="33"/>
      <c r="C126" s="29" t="s">
        <v>20</v>
      </c>
      <c r="D126" s="32"/>
      <c r="E126" s="32"/>
      <c r="F126" s="26" t="str">
        <f>E19</f>
        <v>Syráreň Bel Slovensko a.s., 071 01 Michalovce</v>
      </c>
      <c r="G126" s="32"/>
      <c r="H126" s="32"/>
      <c r="I126" s="29" t="s">
        <v>27</v>
      </c>
      <c r="J126" s="30" t="str">
        <f>E25</f>
        <v>C-H Projekt s.r.o., Ružová 7, 071 01 Michalovce</v>
      </c>
      <c r="K126" s="32"/>
      <c r="L126" s="53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="2" customFormat="1" ht="25.65" customHeight="1">
      <c r="A127" s="32"/>
      <c r="B127" s="33"/>
      <c r="C127" s="29" t="s">
        <v>25</v>
      </c>
      <c r="D127" s="32"/>
      <c r="E127" s="32"/>
      <c r="F127" s="26" t="str">
        <f>IF(E22="","",E22)</f>
        <v xml:space="preserve"> </v>
      </c>
      <c r="G127" s="32"/>
      <c r="H127" s="32"/>
      <c r="I127" s="29" t="s">
        <v>31</v>
      </c>
      <c r="J127" s="30" t="str">
        <f>E28</f>
        <v>Ing. Slavomír Vlčok a kolektív</v>
      </c>
      <c r="K127" s="32"/>
      <c r="L127" s="53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="2" customFormat="1" ht="10.32" customHeight="1">
      <c r="A128" s="32"/>
      <c r="B128" s="33"/>
      <c r="C128" s="32"/>
      <c r="D128" s="32"/>
      <c r="E128" s="32"/>
      <c r="F128" s="32"/>
      <c r="G128" s="32"/>
      <c r="H128" s="32"/>
      <c r="I128" s="32"/>
      <c r="J128" s="32"/>
      <c r="K128" s="32"/>
      <c r="L128" s="53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</row>
    <row r="129" s="11" customFormat="1" ht="29.28" customHeight="1">
      <c r="A129" s="159"/>
      <c r="B129" s="160"/>
      <c r="C129" s="161" t="s">
        <v>136</v>
      </c>
      <c r="D129" s="162" t="s">
        <v>59</v>
      </c>
      <c r="E129" s="162" t="s">
        <v>55</v>
      </c>
      <c r="F129" s="162" t="s">
        <v>56</v>
      </c>
      <c r="G129" s="162" t="s">
        <v>137</v>
      </c>
      <c r="H129" s="162" t="s">
        <v>138</v>
      </c>
      <c r="I129" s="162" t="s">
        <v>139</v>
      </c>
      <c r="J129" s="163" t="s">
        <v>126</v>
      </c>
      <c r="K129" s="164" t="s">
        <v>140</v>
      </c>
      <c r="L129" s="165"/>
      <c r="M129" s="84" t="s">
        <v>1</v>
      </c>
      <c r="N129" s="85" t="s">
        <v>38</v>
      </c>
      <c r="O129" s="85" t="s">
        <v>141</v>
      </c>
      <c r="P129" s="85" t="s">
        <v>142</v>
      </c>
      <c r="Q129" s="85" t="s">
        <v>143</v>
      </c>
      <c r="R129" s="85" t="s">
        <v>144</v>
      </c>
      <c r="S129" s="85" t="s">
        <v>145</v>
      </c>
      <c r="T129" s="86" t="s">
        <v>146</v>
      </c>
      <c r="U129" s="159"/>
      <c r="V129" s="159"/>
      <c r="W129" s="159"/>
      <c r="X129" s="159"/>
      <c r="Y129" s="159"/>
      <c r="Z129" s="159"/>
      <c r="AA129" s="159"/>
      <c r="AB129" s="159"/>
      <c r="AC129" s="159"/>
      <c r="AD129" s="159"/>
      <c r="AE129" s="159"/>
    </row>
    <row r="130" s="2" customFormat="1" ht="22.8" customHeight="1">
      <c r="A130" s="32"/>
      <c r="B130" s="33"/>
      <c r="C130" s="91" t="s">
        <v>127</v>
      </c>
      <c r="D130" s="32"/>
      <c r="E130" s="32"/>
      <c r="F130" s="32"/>
      <c r="G130" s="32"/>
      <c r="H130" s="32"/>
      <c r="I130" s="32"/>
      <c r="J130" s="166">
        <f>BK130</f>
        <v>42172.630000000005</v>
      </c>
      <c r="K130" s="32"/>
      <c r="L130" s="33"/>
      <c r="M130" s="87"/>
      <c r="N130" s="71"/>
      <c r="O130" s="88"/>
      <c r="P130" s="167">
        <f>P131+P256</f>
        <v>1367.4437</v>
      </c>
      <c r="Q130" s="88"/>
      <c r="R130" s="167">
        <f>R131+R256</f>
        <v>13.033626999999999</v>
      </c>
      <c r="S130" s="88"/>
      <c r="T130" s="168">
        <f>T131+T256</f>
        <v>207.9521116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T130" s="19" t="s">
        <v>73</v>
      </c>
      <c r="AU130" s="19" t="s">
        <v>128</v>
      </c>
      <c r="BK130" s="169">
        <f>BK131+BK256</f>
        <v>42172.630000000005</v>
      </c>
    </row>
    <row r="131" s="12" customFormat="1" ht="25.92" customHeight="1">
      <c r="A131" s="12"/>
      <c r="B131" s="170"/>
      <c r="C131" s="12"/>
      <c r="D131" s="171" t="s">
        <v>73</v>
      </c>
      <c r="E131" s="172" t="s">
        <v>147</v>
      </c>
      <c r="F131" s="172" t="s">
        <v>148</v>
      </c>
      <c r="G131" s="12"/>
      <c r="H131" s="12"/>
      <c r="I131" s="12"/>
      <c r="J131" s="173">
        <f>BK131</f>
        <v>41604.150000000001</v>
      </c>
      <c r="K131" s="12"/>
      <c r="L131" s="170"/>
      <c r="M131" s="174"/>
      <c r="N131" s="175"/>
      <c r="O131" s="175"/>
      <c r="P131" s="176">
        <f>P132+P149</f>
        <v>1356.59726</v>
      </c>
      <c r="Q131" s="175"/>
      <c r="R131" s="176">
        <f>R132+R149</f>
        <v>13.033</v>
      </c>
      <c r="S131" s="175"/>
      <c r="T131" s="177">
        <f>T132+T149</f>
        <v>207.66760159999998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71" t="s">
        <v>81</v>
      </c>
      <c r="AT131" s="178" t="s">
        <v>73</v>
      </c>
      <c r="AU131" s="178" t="s">
        <v>74</v>
      </c>
      <c r="AY131" s="171" t="s">
        <v>149</v>
      </c>
      <c r="BK131" s="179">
        <f>BK132+BK149</f>
        <v>41604.150000000001</v>
      </c>
    </row>
    <row r="132" s="12" customFormat="1" ht="22.8" customHeight="1">
      <c r="A132" s="12"/>
      <c r="B132" s="170"/>
      <c r="C132" s="12"/>
      <c r="D132" s="171" t="s">
        <v>73</v>
      </c>
      <c r="E132" s="180" t="s">
        <v>81</v>
      </c>
      <c r="F132" s="180" t="s">
        <v>150</v>
      </c>
      <c r="G132" s="12"/>
      <c r="H132" s="12"/>
      <c r="I132" s="12"/>
      <c r="J132" s="181">
        <f>BK132</f>
        <v>17208.16</v>
      </c>
      <c r="K132" s="12"/>
      <c r="L132" s="170"/>
      <c r="M132" s="174"/>
      <c r="N132" s="175"/>
      <c r="O132" s="175"/>
      <c r="P132" s="176">
        <f>SUM(P133:P148)</f>
        <v>652.33199999999999</v>
      </c>
      <c r="Q132" s="175"/>
      <c r="R132" s="176">
        <f>SUM(R133:R148)</f>
        <v>0</v>
      </c>
      <c r="S132" s="175"/>
      <c r="T132" s="177">
        <f>SUM(T133:T148)</f>
        <v>192.19999999999999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71" t="s">
        <v>81</v>
      </c>
      <c r="AT132" s="178" t="s">
        <v>73</v>
      </c>
      <c r="AU132" s="178" t="s">
        <v>81</v>
      </c>
      <c r="AY132" s="171" t="s">
        <v>149</v>
      </c>
      <c r="BK132" s="179">
        <f>SUM(BK133:BK148)</f>
        <v>17208.16</v>
      </c>
    </row>
    <row r="133" s="2" customFormat="1" ht="24.15" customHeight="1">
      <c r="A133" s="32"/>
      <c r="B133" s="182"/>
      <c r="C133" s="183" t="s">
        <v>81</v>
      </c>
      <c r="D133" s="183" t="s">
        <v>151</v>
      </c>
      <c r="E133" s="184" t="s">
        <v>152</v>
      </c>
      <c r="F133" s="185" t="s">
        <v>153</v>
      </c>
      <c r="G133" s="186" t="s">
        <v>154</v>
      </c>
      <c r="H133" s="187">
        <v>296</v>
      </c>
      <c r="I133" s="187">
        <v>5.1200000000000001</v>
      </c>
      <c r="J133" s="187">
        <f>ROUND(I133*H133,2)</f>
        <v>1515.52</v>
      </c>
      <c r="K133" s="188"/>
      <c r="L133" s="33"/>
      <c r="M133" s="189" t="s">
        <v>1</v>
      </c>
      <c r="N133" s="190" t="s">
        <v>40</v>
      </c>
      <c r="O133" s="191">
        <v>0.19</v>
      </c>
      <c r="P133" s="191">
        <f>O133*H133</f>
        <v>56.240000000000002</v>
      </c>
      <c r="Q133" s="191">
        <v>0</v>
      </c>
      <c r="R133" s="191">
        <f>Q133*H133</f>
        <v>0</v>
      </c>
      <c r="S133" s="191">
        <v>0.125</v>
      </c>
      <c r="T133" s="192">
        <f>S133*H133</f>
        <v>37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93" t="s">
        <v>155</v>
      </c>
      <c r="AT133" s="193" t="s">
        <v>151</v>
      </c>
      <c r="AU133" s="193" t="s">
        <v>86</v>
      </c>
      <c r="AY133" s="19" t="s">
        <v>149</v>
      </c>
      <c r="BE133" s="194">
        <f>IF(N133="základná",J133,0)</f>
        <v>0</v>
      </c>
      <c r="BF133" s="194">
        <f>IF(N133="znížená",J133,0)</f>
        <v>1515.52</v>
      </c>
      <c r="BG133" s="194">
        <f>IF(N133="zákl. prenesená",J133,0)</f>
        <v>0</v>
      </c>
      <c r="BH133" s="194">
        <f>IF(N133="zníž. prenesená",J133,0)</f>
        <v>0</v>
      </c>
      <c r="BI133" s="194">
        <f>IF(N133="nulová",J133,0)</f>
        <v>0</v>
      </c>
      <c r="BJ133" s="19" t="s">
        <v>86</v>
      </c>
      <c r="BK133" s="194">
        <f>ROUND(I133*H133,2)</f>
        <v>1515.52</v>
      </c>
      <c r="BL133" s="19" t="s">
        <v>155</v>
      </c>
      <c r="BM133" s="193" t="s">
        <v>156</v>
      </c>
    </row>
    <row r="134" s="13" customFormat="1">
      <c r="A134" s="13"/>
      <c r="B134" s="195"/>
      <c r="C134" s="13"/>
      <c r="D134" s="196" t="s">
        <v>157</v>
      </c>
      <c r="E134" s="197" t="s">
        <v>1</v>
      </c>
      <c r="F134" s="198" t="s">
        <v>158</v>
      </c>
      <c r="G134" s="13"/>
      <c r="H134" s="197" t="s">
        <v>1</v>
      </c>
      <c r="I134" s="13"/>
      <c r="J134" s="13"/>
      <c r="K134" s="13"/>
      <c r="L134" s="195"/>
      <c r="M134" s="199"/>
      <c r="N134" s="200"/>
      <c r="O134" s="200"/>
      <c r="P134" s="200"/>
      <c r="Q134" s="200"/>
      <c r="R134" s="200"/>
      <c r="S134" s="200"/>
      <c r="T134" s="201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197" t="s">
        <v>157</v>
      </c>
      <c r="AU134" s="197" t="s">
        <v>86</v>
      </c>
      <c r="AV134" s="13" t="s">
        <v>81</v>
      </c>
      <c r="AW134" s="13" t="s">
        <v>30</v>
      </c>
      <c r="AX134" s="13" t="s">
        <v>74</v>
      </c>
      <c r="AY134" s="197" t="s">
        <v>149</v>
      </c>
    </row>
    <row r="135" s="14" customFormat="1">
      <c r="A135" s="14"/>
      <c r="B135" s="202"/>
      <c r="C135" s="14"/>
      <c r="D135" s="196" t="s">
        <v>157</v>
      </c>
      <c r="E135" s="203" t="s">
        <v>1</v>
      </c>
      <c r="F135" s="204" t="s">
        <v>159</v>
      </c>
      <c r="G135" s="14"/>
      <c r="H135" s="205">
        <v>296</v>
      </c>
      <c r="I135" s="14"/>
      <c r="J135" s="14"/>
      <c r="K135" s="14"/>
      <c r="L135" s="202"/>
      <c r="M135" s="206"/>
      <c r="N135" s="207"/>
      <c r="O135" s="207"/>
      <c r="P135" s="207"/>
      <c r="Q135" s="207"/>
      <c r="R135" s="207"/>
      <c r="S135" s="207"/>
      <c r="T135" s="208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03" t="s">
        <v>157</v>
      </c>
      <c r="AU135" s="203" t="s">
        <v>86</v>
      </c>
      <c r="AV135" s="14" t="s">
        <v>86</v>
      </c>
      <c r="AW135" s="14" t="s">
        <v>30</v>
      </c>
      <c r="AX135" s="14" t="s">
        <v>74</v>
      </c>
      <c r="AY135" s="203" t="s">
        <v>149</v>
      </c>
    </row>
    <row r="136" s="15" customFormat="1">
      <c r="A136" s="15"/>
      <c r="B136" s="209"/>
      <c r="C136" s="15"/>
      <c r="D136" s="196" t="s">
        <v>157</v>
      </c>
      <c r="E136" s="210" t="s">
        <v>1</v>
      </c>
      <c r="F136" s="211" t="s">
        <v>160</v>
      </c>
      <c r="G136" s="15"/>
      <c r="H136" s="212">
        <v>296</v>
      </c>
      <c r="I136" s="15"/>
      <c r="J136" s="15"/>
      <c r="K136" s="15"/>
      <c r="L136" s="209"/>
      <c r="M136" s="213"/>
      <c r="N136" s="214"/>
      <c r="O136" s="214"/>
      <c r="P136" s="214"/>
      <c r="Q136" s="214"/>
      <c r="R136" s="214"/>
      <c r="S136" s="214"/>
      <c r="T136" s="2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T136" s="210" t="s">
        <v>157</v>
      </c>
      <c r="AU136" s="210" t="s">
        <v>86</v>
      </c>
      <c r="AV136" s="15" t="s">
        <v>155</v>
      </c>
      <c r="AW136" s="15" t="s">
        <v>30</v>
      </c>
      <c r="AX136" s="15" t="s">
        <v>81</v>
      </c>
      <c r="AY136" s="210" t="s">
        <v>149</v>
      </c>
    </row>
    <row r="137" s="2" customFormat="1" ht="33" customHeight="1">
      <c r="A137" s="32"/>
      <c r="B137" s="182"/>
      <c r="C137" s="183" t="s">
        <v>86</v>
      </c>
      <c r="D137" s="183" t="s">
        <v>151</v>
      </c>
      <c r="E137" s="184" t="s">
        <v>161</v>
      </c>
      <c r="F137" s="185" t="s">
        <v>162</v>
      </c>
      <c r="G137" s="186" t="s">
        <v>154</v>
      </c>
      <c r="H137" s="187">
        <v>296</v>
      </c>
      <c r="I137" s="187">
        <v>51.789999999999999</v>
      </c>
      <c r="J137" s="187">
        <f>ROUND(I137*H137,2)</f>
        <v>15329.84</v>
      </c>
      <c r="K137" s="188"/>
      <c r="L137" s="33"/>
      <c r="M137" s="189" t="s">
        <v>1</v>
      </c>
      <c r="N137" s="190" t="s">
        <v>40</v>
      </c>
      <c r="O137" s="191">
        <v>1.97</v>
      </c>
      <c r="P137" s="191">
        <f>O137*H137</f>
        <v>583.12</v>
      </c>
      <c r="Q137" s="191">
        <v>0</v>
      </c>
      <c r="R137" s="191">
        <f>Q137*H137</f>
        <v>0</v>
      </c>
      <c r="S137" s="191">
        <v>0.5</v>
      </c>
      <c r="T137" s="192">
        <f>S137*H137</f>
        <v>148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93" t="s">
        <v>155</v>
      </c>
      <c r="AT137" s="193" t="s">
        <v>151</v>
      </c>
      <c r="AU137" s="193" t="s">
        <v>86</v>
      </c>
      <c r="AY137" s="19" t="s">
        <v>149</v>
      </c>
      <c r="BE137" s="194">
        <f>IF(N137="základná",J137,0)</f>
        <v>0</v>
      </c>
      <c r="BF137" s="194">
        <f>IF(N137="znížená",J137,0)</f>
        <v>15329.84</v>
      </c>
      <c r="BG137" s="194">
        <f>IF(N137="zákl. prenesená",J137,0)</f>
        <v>0</v>
      </c>
      <c r="BH137" s="194">
        <f>IF(N137="zníž. prenesená",J137,0)</f>
        <v>0</v>
      </c>
      <c r="BI137" s="194">
        <f>IF(N137="nulová",J137,0)</f>
        <v>0</v>
      </c>
      <c r="BJ137" s="19" t="s">
        <v>86</v>
      </c>
      <c r="BK137" s="194">
        <f>ROUND(I137*H137,2)</f>
        <v>15329.84</v>
      </c>
      <c r="BL137" s="19" t="s">
        <v>155</v>
      </c>
      <c r="BM137" s="193" t="s">
        <v>163</v>
      </c>
    </row>
    <row r="138" s="13" customFormat="1">
      <c r="A138" s="13"/>
      <c r="B138" s="195"/>
      <c r="C138" s="13"/>
      <c r="D138" s="196" t="s">
        <v>157</v>
      </c>
      <c r="E138" s="197" t="s">
        <v>1</v>
      </c>
      <c r="F138" s="198" t="s">
        <v>164</v>
      </c>
      <c r="G138" s="13"/>
      <c r="H138" s="197" t="s">
        <v>1</v>
      </c>
      <c r="I138" s="13"/>
      <c r="J138" s="13"/>
      <c r="K138" s="13"/>
      <c r="L138" s="195"/>
      <c r="M138" s="199"/>
      <c r="N138" s="200"/>
      <c r="O138" s="200"/>
      <c r="P138" s="200"/>
      <c r="Q138" s="200"/>
      <c r="R138" s="200"/>
      <c r="S138" s="200"/>
      <c r="T138" s="201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197" t="s">
        <v>157</v>
      </c>
      <c r="AU138" s="197" t="s">
        <v>86</v>
      </c>
      <c r="AV138" s="13" t="s">
        <v>81</v>
      </c>
      <c r="AW138" s="13" t="s">
        <v>30</v>
      </c>
      <c r="AX138" s="13" t="s">
        <v>74</v>
      </c>
      <c r="AY138" s="197" t="s">
        <v>149</v>
      </c>
    </row>
    <row r="139" s="14" customFormat="1">
      <c r="A139" s="14"/>
      <c r="B139" s="202"/>
      <c r="C139" s="14"/>
      <c r="D139" s="196" t="s">
        <v>157</v>
      </c>
      <c r="E139" s="203" t="s">
        <v>1</v>
      </c>
      <c r="F139" s="204" t="s">
        <v>159</v>
      </c>
      <c r="G139" s="14"/>
      <c r="H139" s="205">
        <v>296</v>
      </c>
      <c r="I139" s="14"/>
      <c r="J139" s="14"/>
      <c r="K139" s="14"/>
      <c r="L139" s="202"/>
      <c r="M139" s="206"/>
      <c r="N139" s="207"/>
      <c r="O139" s="207"/>
      <c r="P139" s="207"/>
      <c r="Q139" s="207"/>
      <c r="R139" s="207"/>
      <c r="S139" s="207"/>
      <c r="T139" s="208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03" t="s">
        <v>157</v>
      </c>
      <c r="AU139" s="203" t="s">
        <v>86</v>
      </c>
      <c r="AV139" s="14" t="s">
        <v>86</v>
      </c>
      <c r="AW139" s="14" t="s">
        <v>30</v>
      </c>
      <c r="AX139" s="14" t="s">
        <v>74</v>
      </c>
      <c r="AY139" s="203" t="s">
        <v>149</v>
      </c>
    </row>
    <row r="140" s="15" customFormat="1">
      <c r="A140" s="15"/>
      <c r="B140" s="209"/>
      <c r="C140" s="15"/>
      <c r="D140" s="196" t="s">
        <v>157</v>
      </c>
      <c r="E140" s="210" t="s">
        <v>1</v>
      </c>
      <c r="F140" s="211" t="s">
        <v>160</v>
      </c>
      <c r="G140" s="15"/>
      <c r="H140" s="212">
        <v>296</v>
      </c>
      <c r="I140" s="15"/>
      <c r="J140" s="15"/>
      <c r="K140" s="15"/>
      <c r="L140" s="209"/>
      <c r="M140" s="213"/>
      <c r="N140" s="214"/>
      <c r="O140" s="214"/>
      <c r="P140" s="214"/>
      <c r="Q140" s="214"/>
      <c r="R140" s="214"/>
      <c r="S140" s="214"/>
      <c r="T140" s="2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T140" s="210" t="s">
        <v>157</v>
      </c>
      <c r="AU140" s="210" t="s">
        <v>86</v>
      </c>
      <c r="AV140" s="15" t="s">
        <v>155</v>
      </c>
      <c r="AW140" s="15" t="s">
        <v>30</v>
      </c>
      <c r="AX140" s="15" t="s">
        <v>81</v>
      </c>
      <c r="AY140" s="210" t="s">
        <v>149</v>
      </c>
    </row>
    <row r="141" s="2" customFormat="1" ht="24.15" customHeight="1">
      <c r="A141" s="32"/>
      <c r="B141" s="182"/>
      <c r="C141" s="183" t="s">
        <v>91</v>
      </c>
      <c r="D141" s="183" t="s">
        <v>151</v>
      </c>
      <c r="E141" s="184" t="s">
        <v>165</v>
      </c>
      <c r="F141" s="185" t="s">
        <v>166</v>
      </c>
      <c r="G141" s="186" t="s">
        <v>167</v>
      </c>
      <c r="H141" s="187">
        <v>40</v>
      </c>
      <c r="I141" s="187">
        <v>2.9399999999999999</v>
      </c>
      <c r="J141" s="187">
        <f>ROUND(I141*H141,2)</f>
        <v>117.59999999999999</v>
      </c>
      <c r="K141" s="188"/>
      <c r="L141" s="33"/>
      <c r="M141" s="189" t="s">
        <v>1</v>
      </c>
      <c r="N141" s="190" t="s">
        <v>40</v>
      </c>
      <c r="O141" s="191">
        <v>0.1143</v>
      </c>
      <c r="P141" s="191">
        <f>O141*H141</f>
        <v>4.5720000000000001</v>
      </c>
      <c r="Q141" s="191">
        <v>0</v>
      </c>
      <c r="R141" s="191">
        <f>Q141*H141</f>
        <v>0</v>
      </c>
      <c r="S141" s="191">
        <v>0.065000000000000002</v>
      </c>
      <c r="T141" s="192">
        <f>S141*H141</f>
        <v>2.6000000000000001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93" t="s">
        <v>155</v>
      </c>
      <c r="AT141" s="193" t="s">
        <v>151</v>
      </c>
      <c r="AU141" s="193" t="s">
        <v>86</v>
      </c>
      <c r="AY141" s="19" t="s">
        <v>149</v>
      </c>
      <c r="BE141" s="194">
        <f>IF(N141="základná",J141,0)</f>
        <v>0</v>
      </c>
      <c r="BF141" s="194">
        <f>IF(N141="znížená",J141,0)</f>
        <v>117.59999999999999</v>
      </c>
      <c r="BG141" s="194">
        <f>IF(N141="zákl. prenesená",J141,0)</f>
        <v>0</v>
      </c>
      <c r="BH141" s="194">
        <f>IF(N141="zníž. prenesená",J141,0)</f>
        <v>0</v>
      </c>
      <c r="BI141" s="194">
        <f>IF(N141="nulová",J141,0)</f>
        <v>0</v>
      </c>
      <c r="BJ141" s="19" t="s">
        <v>86</v>
      </c>
      <c r="BK141" s="194">
        <f>ROUND(I141*H141,2)</f>
        <v>117.59999999999999</v>
      </c>
      <c r="BL141" s="19" t="s">
        <v>155</v>
      </c>
      <c r="BM141" s="193" t="s">
        <v>168</v>
      </c>
    </row>
    <row r="142" s="13" customFormat="1">
      <c r="A142" s="13"/>
      <c r="B142" s="195"/>
      <c r="C142" s="13"/>
      <c r="D142" s="196" t="s">
        <v>157</v>
      </c>
      <c r="E142" s="197" t="s">
        <v>1</v>
      </c>
      <c r="F142" s="198" t="s">
        <v>169</v>
      </c>
      <c r="G142" s="13"/>
      <c r="H142" s="197" t="s">
        <v>1</v>
      </c>
      <c r="I142" s="13"/>
      <c r="J142" s="13"/>
      <c r="K142" s="13"/>
      <c r="L142" s="195"/>
      <c r="M142" s="199"/>
      <c r="N142" s="200"/>
      <c r="O142" s="200"/>
      <c r="P142" s="200"/>
      <c r="Q142" s="200"/>
      <c r="R142" s="200"/>
      <c r="S142" s="200"/>
      <c r="T142" s="201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197" t="s">
        <v>157</v>
      </c>
      <c r="AU142" s="197" t="s">
        <v>86</v>
      </c>
      <c r="AV142" s="13" t="s">
        <v>81</v>
      </c>
      <c r="AW142" s="13" t="s">
        <v>30</v>
      </c>
      <c r="AX142" s="13" t="s">
        <v>74</v>
      </c>
      <c r="AY142" s="197" t="s">
        <v>149</v>
      </c>
    </row>
    <row r="143" s="14" customFormat="1">
      <c r="A143" s="14"/>
      <c r="B143" s="202"/>
      <c r="C143" s="14"/>
      <c r="D143" s="196" t="s">
        <v>157</v>
      </c>
      <c r="E143" s="203" t="s">
        <v>1</v>
      </c>
      <c r="F143" s="204" t="s">
        <v>170</v>
      </c>
      <c r="G143" s="14"/>
      <c r="H143" s="205">
        <v>40</v>
      </c>
      <c r="I143" s="14"/>
      <c r="J143" s="14"/>
      <c r="K143" s="14"/>
      <c r="L143" s="202"/>
      <c r="M143" s="206"/>
      <c r="N143" s="207"/>
      <c r="O143" s="207"/>
      <c r="P143" s="207"/>
      <c r="Q143" s="207"/>
      <c r="R143" s="207"/>
      <c r="S143" s="207"/>
      <c r="T143" s="208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3" t="s">
        <v>157</v>
      </c>
      <c r="AU143" s="203" t="s">
        <v>86</v>
      </c>
      <c r="AV143" s="14" t="s">
        <v>86</v>
      </c>
      <c r="AW143" s="14" t="s">
        <v>30</v>
      </c>
      <c r="AX143" s="14" t="s">
        <v>74</v>
      </c>
      <c r="AY143" s="203" t="s">
        <v>149</v>
      </c>
    </row>
    <row r="144" s="15" customFormat="1">
      <c r="A144" s="15"/>
      <c r="B144" s="209"/>
      <c r="C144" s="15"/>
      <c r="D144" s="196" t="s">
        <v>157</v>
      </c>
      <c r="E144" s="210" t="s">
        <v>1</v>
      </c>
      <c r="F144" s="211" t="s">
        <v>160</v>
      </c>
      <c r="G144" s="15"/>
      <c r="H144" s="212">
        <v>40</v>
      </c>
      <c r="I144" s="15"/>
      <c r="J144" s="15"/>
      <c r="K144" s="15"/>
      <c r="L144" s="209"/>
      <c r="M144" s="213"/>
      <c r="N144" s="214"/>
      <c r="O144" s="214"/>
      <c r="P144" s="214"/>
      <c r="Q144" s="214"/>
      <c r="R144" s="214"/>
      <c r="S144" s="214"/>
      <c r="T144" s="2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T144" s="210" t="s">
        <v>157</v>
      </c>
      <c r="AU144" s="210" t="s">
        <v>86</v>
      </c>
      <c r="AV144" s="15" t="s">
        <v>155</v>
      </c>
      <c r="AW144" s="15" t="s">
        <v>30</v>
      </c>
      <c r="AX144" s="15" t="s">
        <v>81</v>
      </c>
      <c r="AY144" s="210" t="s">
        <v>149</v>
      </c>
    </row>
    <row r="145" s="2" customFormat="1" ht="37.8" customHeight="1">
      <c r="A145" s="32"/>
      <c r="B145" s="182"/>
      <c r="C145" s="183" t="s">
        <v>155</v>
      </c>
      <c r="D145" s="183" t="s">
        <v>151</v>
      </c>
      <c r="E145" s="184" t="s">
        <v>171</v>
      </c>
      <c r="F145" s="185" t="s">
        <v>172</v>
      </c>
      <c r="G145" s="186" t="s">
        <v>167</v>
      </c>
      <c r="H145" s="187">
        <v>40</v>
      </c>
      <c r="I145" s="187">
        <v>6.1299999999999999</v>
      </c>
      <c r="J145" s="187">
        <f>ROUND(I145*H145,2)</f>
        <v>245.19999999999999</v>
      </c>
      <c r="K145" s="188"/>
      <c r="L145" s="33"/>
      <c r="M145" s="189" t="s">
        <v>1</v>
      </c>
      <c r="N145" s="190" t="s">
        <v>40</v>
      </c>
      <c r="O145" s="191">
        <v>0.20999999999999999</v>
      </c>
      <c r="P145" s="191">
        <f>O145*H145</f>
        <v>8.4000000000000004</v>
      </c>
      <c r="Q145" s="191">
        <v>0</v>
      </c>
      <c r="R145" s="191">
        <f>Q145*H145</f>
        <v>0</v>
      </c>
      <c r="S145" s="191">
        <v>0.11500000000000001</v>
      </c>
      <c r="T145" s="192">
        <f>S145*H145</f>
        <v>4.6000000000000005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93" t="s">
        <v>155</v>
      </c>
      <c r="AT145" s="193" t="s">
        <v>151</v>
      </c>
      <c r="AU145" s="193" t="s">
        <v>86</v>
      </c>
      <c r="AY145" s="19" t="s">
        <v>149</v>
      </c>
      <c r="BE145" s="194">
        <f>IF(N145="základná",J145,0)</f>
        <v>0</v>
      </c>
      <c r="BF145" s="194">
        <f>IF(N145="znížená",J145,0)</f>
        <v>245.19999999999999</v>
      </c>
      <c r="BG145" s="194">
        <f>IF(N145="zákl. prenesená",J145,0)</f>
        <v>0</v>
      </c>
      <c r="BH145" s="194">
        <f>IF(N145="zníž. prenesená",J145,0)</f>
        <v>0</v>
      </c>
      <c r="BI145" s="194">
        <f>IF(N145="nulová",J145,0)</f>
        <v>0</v>
      </c>
      <c r="BJ145" s="19" t="s">
        <v>86</v>
      </c>
      <c r="BK145" s="194">
        <f>ROUND(I145*H145,2)</f>
        <v>245.19999999999999</v>
      </c>
      <c r="BL145" s="19" t="s">
        <v>155</v>
      </c>
      <c r="BM145" s="193" t="s">
        <v>173</v>
      </c>
    </row>
    <row r="146" s="13" customFormat="1">
      <c r="A146" s="13"/>
      <c r="B146" s="195"/>
      <c r="C146" s="13"/>
      <c r="D146" s="196" t="s">
        <v>157</v>
      </c>
      <c r="E146" s="197" t="s">
        <v>1</v>
      </c>
      <c r="F146" s="198" t="s">
        <v>174</v>
      </c>
      <c r="G146" s="13"/>
      <c r="H146" s="197" t="s">
        <v>1</v>
      </c>
      <c r="I146" s="13"/>
      <c r="J146" s="13"/>
      <c r="K146" s="13"/>
      <c r="L146" s="195"/>
      <c r="M146" s="199"/>
      <c r="N146" s="200"/>
      <c r="O146" s="200"/>
      <c r="P146" s="200"/>
      <c r="Q146" s="200"/>
      <c r="R146" s="200"/>
      <c r="S146" s="200"/>
      <c r="T146" s="201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197" t="s">
        <v>157</v>
      </c>
      <c r="AU146" s="197" t="s">
        <v>86</v>
      </c>
      <c r="AV146" s="13" t="s">
        <v>81</v>
      </c>
      <c r="AW146" s="13" t="s">
        <v>30</v>
      </c>
      <c r="AX146" s="13" t="s">
        <v>74</v>
      </c>
      <c r="AY146" s="197" t="s">
        <v>149</v>
      </c>
    </row>
    <row r="147" s="14" customFormat="1">
      <c r="A147" s="14"/>
      <c r="B147" s="202"/>
      <c r="C147" s="14"/>
      <c r="D147" s="196" t="s">
        <v>157</v>
      </c>
      <c r="E147" s="203" t="s">
        <v>1</v>
      </c>
      <c r="F147" s="204" t="s">
        <v>170</v>
      </c>
      <c r="G147" s="14"/>
      <c r="H147" s="205">
        <v>40</v>
      </c>
      <c r="I147" s="14"/>
      <c r="J147" s="14"/>
      <c r="K147" s="14"/>
      <c r="L147" s="202"/>
      <c r="M147" s="206"/>
      <c r="N147" s="207"/>
      <c r="O147" s="207"/>
      <c r="P147" s="207"/>
      <c r="Q147" s="207"/>
      <c r="R147" s="207"/>
      <c r="S147" s="207"/>
      <c r="T147" s="208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03" t="s">
        <v>157</v>
      </c>
      <c r="AU147" s="203" t="s">
        <v>86</v>
      </c>
      <c r="AV147" s="14" t="s">
        <v>86</v>
      </c>
      <c r="AW147" s="14" t="s">
        <v>30</v>
      </c>
      <c r="AX147" s="14" t="s">
        <v>74</v>
      </c>
      <c r="AY147" s="203" t="s">
        <v>149</v>
      </c>
    </row>
    <row r="148" s="15" customFormat="1">
      <c r="A148" s="15"/>
      <c r="B148" s="209"/>
      <c r="C148" s="15"/>
      <c r="D148" s="196" t="s">
        <v>157</v>
      </c>
      <c r="E148" s="210" t="s">
        <v>1</v>
      </c>
      <c r="F148" s="211" t="s">
        <v>160</v>
      </c>
      <c r="G148" s="15"/>
      <c r="H148" s="212">
        <v>40</v>
      </c>
      <c r="I148" s="15"/>
      <c r="J148" s="15"/>
      <c r="K148" s="15"/>
      <c r="L148" s="209"/>
      <c r="M148" s="213"/>
      <c r="N148" s="214"/>
      <c r="O148" s="214"/>
      <c r="P148" s="214"/>
      <c r="Q148" s="214"/>
      <c r="R148" s="214"/>
      <c r="S148" s="214"/>
      <c r="T148" s="2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10" t="s">
        <v>157</v>
      </c>
      <c r="AU148" s="210" t="s">
        <v>86</v>
      </c>
      <c r="AV148" s="15" t="s">
        <v>155</v>
      </c>
      <c r="AW148" s="15" t="s">
        <v>30</v>
      </c>
      <c r="AX148" s="15" t="s">
        <v>81</v>
      </c>
      <c r="AY148" s="210" t="s">
        <v>149</v>
      </c>
    </row>
    <row r="149" s="12" customFormat="1" ht="22.8" customHeight="1">
      <c r="A149" s="12"/>
      <c r="B149" s="170"/>
      <c r="C149" s="12"/>
      <c r="D149" s="171" t="s">
        <v>73</v>
      </c>
      <c r="E149" s="180" t="s">
        <v>175</v>
      </c>
      <c r="F149" s="180" t="s">
        <v>176</v>
      </c>
      <c r="G149" s="12"/>
      <c r="H149" s="12"/>
      <c r="I149" s="12"/>
      <c r="J149" s="181">
        <f>BK149</f>
        <v>24395.990000000002</v>
      </c>
      <c r="K149" s="12"/>
      <c r="L149" s="170"/>
      <c r="M149" s="174"/>
      <c r="N149" s="175"/>
      <c r="O149" s="175"/>
      <c r="P149" s="176">
        <f>SUM(P150:P255)</f>
        <v>704.2652599999999</v>
      </c>
      <c r="Q149" s="175"/>
      <c r="R149" s="176">
        <f>SUM(R150:R255)</f>
        <v>13.033</v>
      </c>
      <c r="S149" s="175"/>
      <c r="T149" s="177">
        <f>SUM(T150:T255)</f>
        <v>15.4676016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171" t="s">
        <v>81</v>
      </c>
      <c r="AT149" s="178" t="s">
        <v>73</v>
      </c>
      <c r="AU149" s="178" t="s">
        <v>81</v>
      </c>
      <c r="AY149" s="171" t="s">
        <v>149</v>
      </c>
      <c r="BK149" s="179">
        <f>SUM(BK150:BK255)</f>
        <v>24395.990000000002</v>
      </c>
    </row>
    <row r="150" s="2" customFormat="1" ht="24.15" customHeight="1">
      <c r="A150" s="32"/>
      <c r="B150" s="182"/>
      <c r="C150" s="183" t="s">
        <v>177</v>
      </c>
      <c r="D150" s="183" t="s">
        <v>151</v>
      </c>
      <c r="E150" s="184" t="s">
        <v>178</v>
      </c>
      <c r="F150" s="185" t="s">
        <v>179</v>
      </c>
      <c r="G150" s="186" t="s">
        <v>167</v>
      </c>
      <c r="H150" s="187">
        <v>53</v>
      </c>
      <c r="I150" s="187">
        <v>5.2800000000000002</v>
      </c>
      <c r="J150" s="187">
        <f>ROUND(I150*H150,2)</f>
        <v>279.83999999999997</v>
      </c>
      <c r="K150" s="188"/>
      <c r="L150" s="33"/>
      <c r="M150" s="189" t="s">
        <v>1</v>
      </c>
      <c r="N150" s="190" t="s">
        <v>40</v>
      </c>
      <c r="O150" s="191">
        <v>0.185</v>
      </c>
      <c r="P150" s="191">
        <f>O150*H150</f>
        <v>9.8049999999999997</v>
      </c>
      <c r="Q150" s="191">
        <v>0</v>
      </c>
      <c r="R150" s="191">
        <f>Q150*H150</f>
        <v>0</v>
      </c>
      <c r="S150" s="191">
        <v>0</v>
      </c>
      <c r="T150" s="192">
        <f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93" t="s">
        <v>155</v>
      </c>
      <c r="AT150" s="193" t="s">
        <v>151</v>
      </c>
      <c r="AU150" s="193" t="s">
        <v>86</v>
      </c>
      <c r="AY150" s="19" t="s">
        <v>149</v>
      </c>
      <c r="BE150" s="194">
        <f>IF(N150="základná",J150,0)</f>
        <v>0</v>
      </c>
      <c r="BF150" s="194">
        <f>IF(N150="znížená",J150,0)</f>
        <v>279.83999999999997</v>
      </c>
      <c r="BG150" s="194">
        <f>IF(N150="zákl. prenesená",J150,0)</f>
        <v>0</v>
      </c>
      <c r="BH150" s="194">
        <f>IF(N150="zníž. prenesená",J150,0)</f>
        <v>0</v>
      </c>
      <c r="BI150" s="194">
        <f>IF(N150="nulová",J150,0)</f>
        <v>0</v>
      </c>
      <c r="BJ150" s="19" t="s">
        <v>86</v>
      </c>
      <c r="BK150" s="194">
        <f>ROUND(I150*H150,2)</f>
        <v>279.83999999999997</v>
      </c>
      <c r="BL150" s="19" t="s">
        <v>155</v>
      </c>
      <c r="BM150" s="193" t="s">
        <v>180</v>
      </c>
    </row>
    <row r="151" s="13" customFormat="1">
      <c r="A151" s="13"/>
      <c r="B151" s="195"/>
      <c r="C151" s="13"/>
      <c r="D151" s="196" t="s">
        <v>157</v>
      </c>
      <c r="E151" s="197" t="s">
        <v>1</v>
      </c>
      <c r="F151" s="198" t="s">
        <v>181</v>
      </c>
      <c r="G151" s="13"/>
      <c r="H151" s="197" t="s">
        <v>1</v>
      </c>
      <c r="I151" s="13"/>
      <c r="J151" s="13"/>
      <c r="K151" s="13"/>
      <c r="L151" s="195"/>
      <c r="M151" s="199"/>
      <c r="N151" s="200"/>
      <c r="O151" s="200"/>
      <c r="P151" s="200"/>
      <c r="Q151" s="200"/>
      <c r="R151" s="200"/>
      <c r="S151" s="200"/>
      <c r="T151" s="201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197" t="s">
        <v>157</v>
      </c>
      <c r="AU151" s="197" t="s">
        <v>86</v>
      </c>
      <c r="AV151" s="13" t="s">
        <v>81</v>
      </c>
      <c r="AW151" s="13" t="s">
        <v>30</v>
      </c>
      <c r="AX151" s="13" t="s">
        <v>74</v>
      </c>
      <c r="AY151" s="197" t="s">
        <v>149</v>
      </c>
    </row>
    <row r="152" s="14" customFormat="1">
      <c r="A152" s="14"/>
      <c r="B152" s="202"/>
      <c r="C152" s="14"/>
      <c r="D152" s="196" t="s">
        <v>157</v>
      </c>
      <c r="E152" s="203" t="s">
        <v>1</v>
      </c>
      <c r="F152" s="204" t="s">
        <v>182</v>
      </c>
      <c r="G152" s="14"/>
      <c r="H152" s="205">
        <v>16</v>
      </c>
      <c r="I152" s="14"/>
      <c r="J152" s="14"/>
      <c r="K152" s="14"/>
      <c r="L152" s="202"/>
      <c r="M152" s="206"/>
      <c r="N152" s="207"/>
      <c r="O152" s="207"/>
      <c r="P152" s="207"/>
      <c r="Q152" s="207"/>
      <c r="R152" s="207"/>
      <c r="S152" s="207"/>
      <c r="T152" s="208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3" t="s">
        <v>157</v>
      </c>
      <c r="AU152" s="203" t="s">
        <v>86</v>
      </c>
      <c r="AV152" s="14" t="s">
        <v>86</v>
      </c>
      <c r="AW152" s="14" t="s">
        <v>30</v>
      </c>
      <c r="AX152" s="14" t="s">
        <v>74</v>
      </c>
      <c r="AY152" s="203" t="s">
        <v>149</v>
      </c>
    </row>
    <row r="153" s="14" customFormat="1">
      <c r="A153" s="14"/>
      <c r="B153" s="202"/>
      <c r="C153" s="14"/>
      <c r="D153" s="196" t="s">
        <v>157</v>
      </c>
      <c r="E153" s="203" t="s">
        <v>1</v>
      </c>
      <c r="F153" s="204" t="s">
        <v>183</v>
      </c>
      <c r="G153" s="14"/>
      <c r="H153" s="205">
        <v>37</v>
      </c>
      <c r="I153" s="14"/>
      <c r="J153" s="14"/>
      <c r="K153" s="14"/>
      <c r="L153" s="202"/>
      <c r="M153" s="206"/>
      <c r="N153" s="207"/>
      <c r="O153" s="207"/>
      <c r="P153" s="207"/>
      <c r="Q153" s="207"/>
      <c r="R153" s="207"/>
      <c r="S153" s="207"/>
      <c r="T153" s="208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3" t="s">
        <v>157</v>
      </c>
      <c r="AU153" s="203" t="s">
        <v>86</v>
      </c>
      <c r="AV153" s="14" t="s">
        <v>86</v>
      </c>
      <c r="AW153" s="14" t="s">
        <v>30</v>
      </c>
      <c r="AX153" s="14" t="s">
        <v>74</v>
      </c>
      <c r="AY153" s="203" t="s">
        <v>149</v>
      </c>
    </row>
    <row r="154" s="15" customFormat="1">
      <c r="A154" s="15"/>
      <c r="B154" s="209"/>
      <c r="C154" s="15"/>
      <c r="D154" s="196" t="s">
        <v>157</v>
      </c>
      <c r="E154" s="210" t="s">
        <v>1</v>
      </c>
      <c r="F154" s="211" t="s">
        <v>160</v>
      </c>
      <c r="G154" s="15"/>
      <c r="H154" s="212">
        <v>53</v>
      </c>
      <c r="I154" s="15"/>
      <c r="J154" s="15"/>
      <c r="K154" s="15"/>
      <c r="L154" s="209"/>
      <c r="M154" s="213"/>
      <c r="N154" s="214"/>
      <c r="O154" s="214"/>
      <c r="P154" s="214"/>
      <c r="Q154" s="214"/>
      <c r="R154" s="214"/>
      <c r="S154" s="214"/>
      <c r="T154" s="2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10" t="s">
        <v>157</v>
      </c>
      <c r="AU154" s="210" t="s">
        <v>86</v>
      </c>
      <c r="AV154" s="15" t="s">
        <v>155</v>
      </c>
      <c r="AW154" s="15" t="s">
        <v>30</v>
      </c>
      <c r="AX154" s="15" t="s">
        <v>81</v>
      </c>
      <c r="AY154" s="210" t="s">
        <v>149</v>
      </c>
    </row>
    <row r="155" s="2" customFormat="1" ht="33" customHeight="1">
      <c r="A155" s="32"/>
      <c r="B155" s="182"/>
      <c r="C155" s="183" t="s">
        <v>184</v>
      </c>
      <c r="D155" s="183" t="s">
        <v>151</v>
      </c>
      <c r="E155" s="184" t="s">
        <v>185</v>
      </c>
      <c r="F155" s="185" t="s">
        <v>186</v>
      </c>
      <c r="G155" s="186" t="s">
        <v>154</v>
      </c>
      <c r="H155" s="187">
        <v>250</v>
      </c>
      <c r="I155" s="187">
        <v>3.8500000000000001</v>
      </c>
      <c r="J155" s="187">
        <f>ROUND(I155*H155,2)</f>
        <v>962.5</v>
      </c>
      <c r="K155" s="188"/>
      <c r="L155" s="33"/>
      <c r="M155" s="189" t="s">
        <v>1</v>
      </c>
      <c r="N155" s="190" t="s">
        <v>40</v>
      </c>
      <c r="O155" s="191">
        <v>0.14599999999999999</v>
      </c>
      <c r="P155" s="191">
        <f>O155*H155</f>
        <v>36.5</v>
      </c>
      <c r="Q155" s="191">
        <v>0.02572</v>
      </c>
      <c r="R155" s="191">
        <f>Q155*H155</f>
        <v>6.4299999999999997</v>
      </c>
      <c r="S155" s="191">
        <v>0</v>
      </c>
      <c r="T155" s="192">
        <f>S155*H155</f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93" t="s">
        <v>155</v>
      </c>
      <c r="AT155" s="193" t="s">
        <v>151</v>
      </c>
      <c r="AU155" s="193" t="s">
        <v>86</v>
      </c>
      <c r="AY155" s="19" t="s">
        <v>149</v>
      </c>
      <c r="BE155" s="194">
        <f>IF(N155="základná",J155,0)</f>
        <v>0</v>
      </c>
      <c r="BF155" s="194">
        <f>IF(N155="znížená",J155,0)</f>
        <v>962.5</v>
      </c>
      <c r="BG155" s="194">
        <f>IF(N155="zákl. prenesená",J155,0)</f>
        <v>0</v>
      </c>
      <c r="BH155" s="194">
        <f>IF(N155="zníž. prenesená",J155,0)</f>
        <v>0</v>
      </c>
      <c r="BI155" s="194">
        <f>IF(N155="nulová",J155,0)</f>
        <v>0</v>
      </c>
      <c r="BJ155" s="19" t="s">
        <v>86</v>
      </c>
      <c r="BK155" s="194">
        <f>ROUND(I155*H155,2)</f>
        <v>962.5</v>
      </c>
      <c r="BL155" s="19" t="s">
        <v>155</v>
      </c>
      <c r="BM155" s="193" t="s">
        <v>187</v>
      </c>
    </row>
    <row r="156" s="13" customFormat="1">
      <c r="A156" s="13"/>
      <c r="B156" s="195"/>
      <c r="C156" s="13"/>
      <c r="D156" s="196" t="s">
        <v>157</v>
      </c>
      <c r="E156" s="197" t="s">
        <v>1</v>
      </c>
      <c r="F156" s="198" t="s">
        <v>188</v>
      </c>
      <c r="G156" s="13"/>
      <c r="H156" s="197" t="s">
        <v>1</v>
      </c>
      <c r="I156" s="13"/>
      <c r="J156" s="13"/>
      <c r="K156" s="13"/>
      <c r="L156" s="195"/>
      <c r="M156" s="199"/>
      <c r="N156" s="200"/>
      <c r="O156" s="200"/>
      <c r="P156" s="200"/>
      <c r="Q156" s="200"/>
      <c r="R156" s="200"/>
      <c r="S156" s="200"/>
      <c r="T156" s="201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197" t="s">
        <v>157</v>
      </c>
      <c r="AU156" s="197" t="s">
        <v>86</v>
      </c>
      <c r="AV156" s="13" t="s">
        <v>81</v>
      </c>
      <c r="AW156" s="13" t="s">
        <v>30</v>
      </c>
      <c r="AX156" s="13" t="s">
        <v>74</v>
      </c>
      <c r="AY156" s="197" t="s">
        <v>149</v>
      </c>
    </row>
    <row r="157" s="14" customFormat="1">
      <c r="A157" s="14"/>
      <c r="B157" s="202"/>
      <c r="C157" s="14"/>
      <c r="D157" s="196" t="s">
        <v>157</v>
      </c>
      <c r="E157" s="203" t="s">
        <v>1</v>
      </c>
      <c r="F157" s="204" t="s">
        <v>189</v>
      </c>
      <c r="G157" s="14"/>
      <c r="H157" s="205">
        <v>249.90000000000001</v>
      </c>
      <c r="I157" s="14"/>
      <c r="J157" s="14"/>
      <c r="K157" s="14"/>
      <c r="L157" s="202"/>
      <c r="M157" s="206"/>
      <c r="N157" s="207"/>
      <c r="O157" s="207"/>
      <c r="P157" s="207"/>
      <c r="Q157" s="207"/>
      <c r="R157" s="207"/>
      <c r="S157" s="207"/>
      <c r="T157" s="208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3" t="s">
        <v>157</v>
      </c>
      <c r="AU157" s="203" t="s">
        <v>86</v>
      </c>
      <c r="AV157" s="14" t="s">
        <v>86</v>
      </c>
      <c r="AW157" s="14" t="s">
        <v>30</v>
      </c>
      <c r="AX157" s="14" t="s">
        <v>74</v>
      </c>
      <c r="AY157" s="203" t="s">
        <v>149</v>
      </c>
    </row>
    <row r="158" s="14" customFormat="1">
      <c r="A158" s="14"/>
      <c r="B158" s="202"/>
      <c r="C158" s="14"/>
      <c r="D158" s="196" t="s">
        <v>157</v>
      </c>
      <c r="E158" s="203" t="s">
        <v>1</v>
      </c>
      <c r="F158" s="204" t="s">
        <v>190</v>
      </c>
      <c r="G158" s="14"/>
      <c r="H158" s="205">
        <v>250</v>
      </c>
      <c r="I158" s="14"/>
      <c r="J158" s="14"/>
      <c r="K158" s="14"/>
      <c r="L158" s="202"/>
      <c r="M158" s="206"/>
      <c r="N158" s="207"/>
      <c r="O158" s="207"/>
      <c r="P158" s="207"/>
      <c r="Q158" s="207"/>
      <c r="R158" s="207"/>
      <c r="S158" s="207"/>
      <c r="T158" s="208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3" t="s">
        <v>157</v>
      </c>
      <c r="AU158" s="203" t="s">
        <v>86</v>
      </c>
      <c r="AV158" s="14" t="s">
        <v>86</v>
      </c>
      <c r="AW158" s="14" t="s">
        <v>30</v>
      </c>
      <c r="AX158" s="14" t="s">
        <v>81</v>
      </c>
      <c r="AY158" s="203" t="s">
        <v>149</v>
      </c>
    </row>
    <row r="159" s="2" customFormat="1" ht="33" customHeight="1">
      <c r="A159" s="32"/>
      <c r="B159" s="182"/>
      <c r="C159" s="183" t="s">
        <v>191</v>
      </c>
      <c r="D159" s="183" t="s">
        <v>151</v>
      </c>
      <c r="E159" s="184" t="s">
        <v>192</v>
      </c>
      <c r="F159" s="185" t="s">
        <v>193</v>
      </c>
      <c r="G159" s="186" t="s">
        <v>154</v>
      </c>
      <c r="H159" s="187">
        <v>250</v>
      </c>
      <c r="I159" s="187">
        <v>2.5899999999999999</v>
      </c>
      <c r="J159" s="187">
        <f>ROUND(I159*H159,2)</f>
        <v>647.5</v>
      </c>
      <c r="K159" s="188"/>
      <c r="L159" s="33"/>
      <c r="M159" s="189" t="s">
        <v>1</v>
      </c>
      <c r="N159" s="190" t="s">
        <v>40</v>
      </c>
      <c r="O159" s="191">
        <v>0.104</v>
      </c>
      <c r="P159" s="191">
        <f>O159*H159</f>
        <v>26</v>
      </c>
      <c r="Q159" s="191">
        <v>0.02572</v>
      </c>
      <c r="R159" s="191">
        <f>Q159*H159</f>
        <v>6.4299999999999997</v>
      </c>
      <c r="S159" s="191">
        <v>0</v>
      </c>
      <c r="T159" s="192">
        <f>S159*H159</f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93" t="s">
        <v>155</v>
      </c>
      <c r="AT159" s="193" t="s">
        <v>151</v>
      </c>
      <c r="AU159" s="193" t="s">
        <v>86</v>
      </c>
      <c r="AY159" s="19" t="s">
        <v>149</v>
      </c>
      <c r="BE159" s="194">
        <f>IF(N159="základná",J159,0)</f>
        <v>0</v>
      </c>
      <c r="BF159" s="194">
        <f>IF(N159="znížená",J159,0)</f>
        <v>647.5</v>
      </c>
      <c r="BG159" s="194">
        <f>IF(N159="zákl. prenesená",J159,0)</f>
        <v>0</v>
      </c>
      <c r="BH159" s="194">
        <f>IF(N159="zníž. prenesená",J159,0)</f>
        <v>0</v>
      </c>
      <c r="BI159" s="194">
        <f>IF(N159="nulová",J159,0)</f>
        <v>0</v>
      </c>
      <c r="BJ159" s="19" t="s">
        <v>86</v>
      </c>
      <c r="BK159" s="194">
        <f>ROUND(I159*H159,2)</f>
        <v>647.5</v>
      </c>
      <c r="BL159" s="19" t="s">
        <v>155</v>
      </c>
      <c r="BM159" s="193" t="s">
        <v>194</v>
      </c>
    </row>
    <row r="160" s="2" customFormat="1" ht="24.15" customHeight="1">
      <c r="A160" s="32"/>
      <c r="B160" s="182"/>
      <c r="C160" s="183" t="s">
        <v>195</v>
      </c>
      <c r="D160" s="183" t="s">
        <v>151</v>
      </c>
      <c r="E160" s="184" t="s">
        <v>196</v>
      </c>
      <c r="F160" s="185" t="s">
        <v>197</v>
      </c>
      <c r="G160" s="186" t="s">
        <v>154</v>
      </c>
      <c r="H160" s="187">
        <v>50</v>
      </c>
      <c r="I160" s="187">
        <v>4.2800000000000002</v>
      </c>
      <c r="J160" s="187">
        <f>ROUND(I160*H160,2)</f>
        <v>214</v>
      </c>
      <c r="K160" s="188"/>
      <c r="L160" s="33"/>
      <c r="M160" s="189" t="s">
        <v>1</v>
      </c>
      <c r="N160" s="190" t="s">
        <v>40</v>
      </c>
      <c r="O160" s="191">
        <v>0.099000000000000005</v>
      </c>
      <c r="P160" s="191">
        <f>O160*H160</f>
        <v>4.9500000000000002</v>
      </c>
      <c r="Q160" s="191">
        <v>0.0015299999999999999</v>
      </c>
      <c r="R160" s="191">
        <f>Q160*H160</f>
        <v>0.076499999999999999</v>
      </c>
      <c r="S160" s="191">
        <v>0</v>
      </c>
      <c r="T160" s="192">
        <f>S160*H160</f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93" t="s">
        <v>155</v>
      </c>
      <c r="AT160" s="193" t="s">
        <v>151</v>
      </c>
      <c r="AU160" s="193" t="s">
        <v>86</v>
      </c>
      <c r="AY160" s="19" t="s">
        <v>149</v>
      </c>
      <c r="BE160" s="194">
        <f>IF(N160="základná",J160,0)</f>
        <v>0</v>
      </c>
      <c r="BF160" s="194">
        <f>IF(N160="znížená",J160,0)</f>
        <v>214</v>
      </c>
      <c r="BG160" s="194">
        <f>IF(N160="zákl. prenesená",J160,0)</f>
        <v>0</v>
      </c>
      <c r="BH160" s="194">
        <f>IF(N160="zníž. prenesená",J160,0)</f>
        <v>0</v>
      </c>
      <c r="BI160" s="194">
        <f>IF(N160="nulová",J160,0)</f>
        <v>0</v>
      </c>
      <c r="BJ160" s="19" t="s">
        <v>86</v>
      </c>
      <c r="BK160" s="194">
        <f>ROUND(I160*H160,2)</f>
        <v>214</v>
      </c>
      <c r="BL160" s="19" t="s">
        <v>155</v>
      </c>
      <c r="BM160" s="193" t="s">
        <v>198</v>
      </c>
    </row>
    <row r="161" s="13" customFormat="1">
      <c r="A161" s="13"/>
      <c r="B161" s="195"/>
      <c r="C161" s="13"/>
      <c r="D161" s="196" t="s">
        <v>157</v>
      </c>
      <c r="E161" s="197" t="s">
        <v>1</v>
      </c>
      <c r="F161" s="198" t="s">
        <v>199</v>
      </c>
      <c r="G161" s="13"/>
      <c r="H161" s="197" t="s">
        <v>1</v>
      </c>
      <c r="I161" s="13"/>
      <c r="J161" s="13"/>
      <c r="K161" s="13"/>
      <c r="L161" s="195"/>
      <c r="M161" s="199"/>
      <c r="N161" s="200"/>
      <c r="O161" s="200"/>
      <c r="P161" s="200"/>
      <c r="Q161" s="200"/>
      <c r="R161" s="200"/>
      <c r="S161" s="200"/>
      <c r="T161" s="201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197" t="s">
        <v>157</v>
      </c>
      <c r="AU161" s="197" t="s">
        <v>86</v>
      </c>
      <c r="AV161" s="13" t="s">
        <v>81</v>
      </c>
      <c r="AW161" s="13" t="s">
        <v>30</v>
      </c>
      <c r="AX161" s="13" t="s">
        <v>74</v>
      </c>
      <c r="AY161" s="197" t="s">
        <v>149</v>
      </c>
    </row>
    <row r="162" s="14" customFormat="1">
      <c r="A162" s="14"/>
      <c r="B162" s="202"/>
      <c r="C162" s="14"/>
      <c r="D162" s="196" t="s">
        <v>157</v>
      </c>
      <c r="E162" s="203" t="s">
        <v>1</v>
      </c>
      <c r="F162" s="204" t="s">
        <v>200</v>
      </c>
      <c r="G162" s="14"/>
      <c r="H162" s="205">
        <v>50</v>
      </c>
      <c r="I162" s="14"/>
      <c r="J162" s="14"/>
      <c r="K162" s="14"/>
      <c r="L162" s="202"/>
      <c r="M162" s="206"/>
      <c r="N162" s="207"/>
      <c r="O162" s="207"/>
      <c r="P162" s="207"/>
      <c r="Q162" s="207"/>
      <c r="R162" s="207"/>
      <c r="S162" s="207"/>
      <c r="T162" s="208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3" t="s">
        <v>157</v>
      </c>
      <c r="AU162" s="203" t="s">
        <v>86</v>
      </c>
      <c r="AV162" s="14" t="s">
        <v>86</v>
      </c>
      <c r="AW162" s="14" t="s">
        <v>30</v>
      </c>
      <c r="AX162" s="14" t="s">
        <v>74</v>
      </c>
      <c r="AY162" s="203" t="s">
        <v>149</v>
      </c>
    </row>
    <row r="163" s="15" customFormat="1">
      <c r="A163" s="15"/>
      <c r="B163" s="209"/>
      <c r="C163" s="15"/>
      <c r="D163" s="196" t="s">
        <v>157</v>
      </c>
      <c r="E163" s="210" t="s">
        <v>1</v>
      </c>
      <c r="F163" s="211" t="s">
        <v>160</v>
      </c>
      <c r="G163" s="15"/>
      <c r="H163" s="212">
        <v>50</v>
      </c>
      <c r="I163" s="15"/>
      <c r="J163" s="15"/>
      <c r="K163" s="15"/>
      <c r="L163" s="209"/>
      <c r="M163" s="213"/>
      <c r="N163" s="214"/>
      <c r="O163" s="214"/>
      <c r="P163" s="214"/>
      <c r="Q163" s="214"/>
      <c r="R163" s="214"/>
      <c r="S163" s="214"/>
      <c r="T163" s="2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10" t="s">
        <v>157</v>
      </c>
      <c r="AU163" s="210" t="s">
        <v>86</v>
      </c>
      <c r="AV163" s="15" t="s">
        <v>155</v>
      </c>
      <c r="AW163" s="15" t="s">
        <v>30</v>
      </c>
      <c r="AX163" s="15" t="s">
        <v>81</v>
      </c>
      <c r="AY163" s="210" t="s">
        <v>149</v>
      </c>
    </row>
    <row r="164" s="2" customFormat="1" ht="24.15" customHeight="1">
      <c r="A164" s="32"/>
      <c r="B164" s="182"/>
      <c r="C164" s="183" t="s">
        <v>175</v>
      </c>
      <c r="D164" s="183" t="s">
        <v>151</v>
      </c>
      <c r="E164" s="184" t="s">
        <v>201</v>
      </c>
      <c r="F164" s="185" t="s">
        <v>202</v>
      </c>
      <c r="G164" s="186" t="s">
        <v>154</v>
      </c>
      <c r="H164" s="187">
        <v>50</v>
      </c>
      <c r="I164" s="187">
        <v>6.0199999999999996</v>
      </c>
      <c r="J164" s="187">
        <f>ROUND(I164*H164,2)</f>
        <v>301</v>
      </c>
      <c r="K164" s="188"/>
      <c r="L164" s="33"/>
      <c r="M164" s="189" t="s">
        <v>1</v>
      </c>
      <c r="N164" s="190" t="s">
        <v>40</v>
      </c>
      <c r="O164" s="191">
        <v>0.13800000000000001</v>
      </c>
      <c r="P164" s="191">
        <f>O164*H164</f>
        <v>6.9000000000000004</v>
      </c>
      <c r="Q164" s="191">
        <v>0.0019300000000000001</v>
      </c>
      <c r="R164" s="191">
        <f>Q164*H164</f>
        <v>0.096500000000000002</v>
      </c>
      <c r="S164" s="191">
        <v>0</v>
      </c>
      <c r="T164" s="192">
        <f>S164*H164</f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93" t="s">
        <v>155</v>
      </c>
      <c r="AT164" s="193" t="s">
        <v>151</v>
      </c>
      <c r="AU164" s="193" t="s">
        <v>86</v>
      </c>
      <c r="AY164" s="19" t="s">
        <v>149</v>
      </c>
      <c r="BE164" s="194">
        <f>IF(N164="základná",J164,0)</f>
        <v>0</v>
      </c>
      <c r="BF164" s="194">
        <f>IF(N164="znížená",J164,0)</f>
        <v>301</v>
      </c>
      <c r="BG164" s="194">
        <f>IF(N164="zákl. prenesená",J164,0)</f>
        <v>0</v>
      </c>
      <c r="BH164" s="194">
        <f>IF(N164="zníž. prenesená",J164,0)</f>
        <v>0</v>
      </c>
      <c r="BI164" s="194">
        <f>IF(N164="nulová",J164,0)</f>
        <v>0</v>
      </c>
      <c r="BJ164" s="19" t="s">
        <v>86</v>
      </c>
      <c r="BK164" s="194">
        <f>ROUND(I164*H164,2)</f>
        <v>301</v>
      </c>
      <c r="BL164" s="19" t="s">
        <v>155</v>
      </c>
      <c r="BM164" s="193" t="s">
        <v>203</v>
      </c>
    </row>
    <row r="165" s="13" customFormat="1">
      <c r="A165" s="13"/>
      <c r="B165" s="195"/>
      <c r="C165" s="13"/>
      <c r="D165" s="196" t="s">
        <v>157</v>
      </c>
      <c r="E165" s="197" t="s">
        <v>1</v>
      </c>
      <c r="F165" s="198" t="s">
        <v>199</v>
      </c>
      <c r="G165" s="13"/>
      <c r="H165" s="197" t="s">
        <v>1</v>
      </c>
      <c r="I165" s="13"/>
      <c r="J165" s="13"/>
      <c r="K165" s="13"/>
      <c r="L165" s="195"/>
      <c r="M165" s="199"/>
      <c r="N165" s="200"/>
      <c r="O165" s="200"/>
      <c r="P165" s="200"/>
      <c r="Q165" s="200"/>
      <c r="R165" s="200"/>
      <c r="S165" s="200"/>
      <c r="T165" s="201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197" t="s">
        <v>157</v>
      </c>
      <c r="AU165" s="197" t="s">
        <v>86</v>
      </c>
      <c r="AV165" s="13" t="s">
        <v>81</v>
      </c>
      <c r="AW165" s="13" t="s">
        <v>30</v>
      </c>
      <c r="AX165" s="13" t="s">
        <v>74</v>
      </c>
      <c r="AY165" s="197" t="s">
        <v>149</v>
      </c>
    </row>
    <row r="166" s="14" customFormat="1">
      <c r="A166" s="14"/>
      <c r="B166" s="202"/>
      <c r="C166" s="14"/>
      <c r="D166" s="196" t="s">
        <v>157</v>
      </c>
      <c r="E166" s="203" t="s">
        <v>1</v>
      </c>
      <c r="F166" s="204" t="s">
        <v>200</v>
      </c>
      <c r="G166" s="14"/>
      <c r="H166" s="205">
        <v>50</v>
      </c>
      <c r="I166" s="14"/>
      <c r="J166" s="14"/>
      <c r="K166" s="14"/>
      <c r="L166" s="202"/>
      <c r="M166" s="206"/>
      <c r="N166" s="207"/>
      <c r="O166" s="207"/>
      <c r="P166" s="207"/>
      <c r="Q166" s="207"/>
      <c r="R166" s="207"/>
      <c r="S166" s="207"/>
      <c r="T166" s="208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3" t="s">
        <v>157</v>
      </c>
      <c r="AU166" s="203" t="s">
        <v>86</v>
      </c>
      <c r="AV166" s="14" t="s">
        <v>86</v>
      </c>
      <c r="AW166" s="14" t="s">
        <v>30</v>
      </c>
      <c r="AX166" s="14" t="s">
        <v>74</v>
      </c>
      <c r="AY166" s="203" t="s">
        <v>149</v>
      </c>
    </row>
    <row r="167" s="15" customFormat="1">
      <c r="A167" s="15"/>
      <c r="B167" s="209"/>
      <c r="C167" s="15"/>
      <c r="D167" s="196" t="s">
        <v>157</v>
      </c>
      <c r="E167" s="210" t="s">
        <v>1</v>
      </c>
      <c r="F167" s="211" t="s">
        <v>160</v>
      </c>
      <c r="G167" s="15"/>
      <c r="H167" s="212">
        <v>50</v>
      </c>
      <c r="I167" s="15"/>
      <c r="J167" s="15"/>
      <c r="K167" s="15"/>
      <c r="L167" s="209"/>
      <c r="M167" s="213"/>
      <c r="N167" s="214"/>
      <c r="O167" s="214"/>
      <c r="P167" s="214"/>
      <c r="Q167" s="214"/>
      <c r="R167" s="214"/>
      <c r="S167" s="214"/>
      <c r="T167" s="2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10" t="s">
        <v>157</v>
      </c>
      <c r="AU167" s="210" t="s">
        <v>86</v>
      </c>
      <c r="AV167" s="15" t="s">
        <v>155</v>
      </c>
      <c r="AW167" s="15" t="s">
        <v>30</v>
      </c>
      <c r="AX167" s="15" t="s">
        <v>81</v>
      </c>
      <c r="AY167" s="210" t="s">
        <v>149</v>
      </c>
    </row>
    <row r="168" s="2" customFormat="1" ht="37.8" customHeight="1">
      <c r="A168" s="32"/>
      <c r="B168" s="182"/>
      <c r="C168" s="183" t="s">
        <v>204</v>
      </c>
      <c r="D168" s="183" t="s">
        <v>151</v>
      </c>
      <c r="E168" s="184" t="s">
        <v>205</v>
      </c>
      <c r="F168" s="185" t="s">
        <v>206</v>
      </c>
      <c r="G168" s="186" t="s">
        <v>207</v>
      </c>
      <c r="H168" s="187">
        <v>2.98</v>
      </c>
      <c r="I168" s="187">
        <v>45.329999999999998</v>
      </c>
      <c r="J168" s="187">
        <f>ROUND(I168*H168,2)</f>
        <v>135.08000000000001</v>
      </c>
      <c r="K168" s="188"/>
      <c r="L168" s="33"/>
      <c r="M168" s="189" t="s">
        <v>1</v>
      </c>
      <c r="N168" s="190" t="s">
        <v>40</v>
      </c>
      <c r="O168" s="191">
        <v>2.0089999999999999</v>
      </c>
      <c r="P168" s="191">
        <f>O168*H168</f>
        <v>5.9868199999999998</v>
      </c>
      <c r="Q168" s="191">
        <v>0</v>
      </c>
      <c r="R168" s="191">
        <f>Q168*H168</f>
        <v>0</v>
      </c>
      <c r="S168" s="191">
        <v>2</v>
      </c>
      <c r="T168" s="192">
        <f>S168*H168</f>
        <v>5.96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93" t="s">
        <v>155</v>
      </c>
      <c r="AT168" s="193" t="s">
        <v>151</v>
      </c>
      <c r="AU168" s="193" t="s">
        <v>86</v>
      </c>
      <c r="AY168" s="19" t="s">
        <v>149</v>
      </c>
      <c r="BE168" s="194">
        <f>IF(N168="základná",J168,0)</f>
        <v>0</v>
      </c>
      <c r="BF168" s="194">
        <f>IF(N168="znížená",J168,0)</f>
        <v>135.08000000000001</v>
      </c>
      <c r="BG168" s="194">
        <f>IF(N168="zákl. prenesená",J168,0)</f>
        <v>0</v>
      </c>
      <c r="BH168" s="194">
        <f>IF(N168="zníž. prenesená",J168,0)</f>
        <v>0</v>
      </c>
      <c r="BI168" s="194">
        <f>IF(N168="nulová",J168,0)</f>
        <v>0</v>
      </c>
      <c r="BJ168" s="19" t="s">
        <v>86</v>
      </c>
      <c r="BK168" s="194">
        <f>ROUND(I168*H168,2)</f>
        <v>135.08000000000001</v>
      </c>
      <c r="BL168" s="19" t="s">
        <v>155</v>
      </c>
      <c r="BM168" s="193" t="s">
        <v>208</v>
      </c>
    </row>
    <row r="169" s="13" customFormat="1">
      <c r="A169" s="13"/>
      <c r="B169" s="195"/>
      <c r="C169" s="13"/>
      <c r="D169" s="196" t="s">
        <v>157</v>
      </c>
      <c r="E169" s="197" t="s">
        <v>1</v>
      </c>
      <c r="F169" s="198" t="s">
        <v>209</v>
      </c>
      <c r="G169" s="13"/>
      <c r="H169" s="197" t="s">
        <v>1</v>
      </c>
      <c r="I169" s="13"/>
      <c r="J169" s="13"/>
      <c r="K169" s="13"/>
      <c r="L169" s="195"/>
      <c r="M169" s="199"/>
      <c r="N169" s="200"/>
      <c r="O169" s="200"/>
      <c r="P169" s="200"/>
      <c r="Q169" s="200"/>
      <c r="R169" s="200"/>
      <c r="S169" s="200"/>
      <c r="T169" s="201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197" t="s">
        <v>157</v>
      </c>
      <c r="AU169" s="197" t="s">
        <v>86</v>
      </c>
      <c r="AV169" s="13" t="s">
        <v>81</v>
      </c>
      <c r="AW169" s="13" t="s">
        <v>30</v>
      </c>
      <c r="AX169" s="13" t="s">
        <v>74</v>
      </c>
      <c r="AY169" s="197" t="s">
        <v>149</v>
      </c>
    </row>
    <row r="170" s="14" customFormat="1">
      <c r="A170" s="14"/>
      <c r="B170" s="202"/>
      <c r="C170" s="14"/>
      <c r="D170" s="196" t="s">
        <v>157</v>
      </c>
      <c r="E170" s="203" t="s">
        <v>1</v>
      </c>
      <c r="F170" s="204" t="s">
        <v>210</v>
      </c>
      <c r="G170" s="14"/>
      <c r="H170" s="205">
        <v>1.04</v>
      </c>
      <c r="I170" s="14"/>
      <c r="J170" s="14"/>
      <c r="K170" s="14"/>
      <c r="L170" s="202"/>
      <c r="M170" s="206"/>
      <c r="N170" s="207"/>
      <c r="O170" s="207"/>
      <c r="P170" s="207"/>
      <c r="Q170" s="207"/>
      <c r="R170" s="207"/>
      <c r="S170" s="207"/>
      <c r="T170" s="208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03" t="s">
        <v>157</v>
      </c>
      <c r="AU170" s="203" t="s">
        <v>86</v>
      </c>
      <c r="AV170" s="14" t="s">
        <v>86</v>
      </c>
      <c r="AW170" s="14" t="s">
        <v>30</v>
      </c>
      <c r="AX170" s="14" t="s">
        <v>74</v>
      </c>
      <c r="AY170" s="203" t="s">
        <v>149</v>
      </c>
    </row>
    <row r="171" s="14" customFormat="1">
      <c r="A171" s="14"/>
      <c r="B171" s="202"/>
      <c r="C171" s="14"/>
      <c r="D171" s="196" t="s">
        <v>157</v>
      </c>
      <c r="E171" s="203" t="s">
        <v>1</v>
      </c>
      <c r="F171" s="204" t="s">
        <v>210</v>
      </c>
      <c r="G171" s="14"/>
      <c r="H171" s="205">
        <v>1.04</v>
      </c>
      <c r="I171" s="14"/>
      <c r="J171" s="14"/>
      <c r="K171" s="14"/>
      <c r="L171" s="202"/>
      <c r="M171" s="206"/>
      <c r="N171" s="207"/>
      <c r="O171" s="207"/>
      <c r="P171" s="207"/>
      <c r="Q171" s="207"/>
      <c r="R171" s="207"/>
      <c r="S171" s="207"/>
      <c r="T171" s="208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3" t="s">
        <v>157</v>
      </c>
      <c r="AU171" s="203" t="s">
        <v>86</v>
      </c>
      <c r="AV171" s="14" t="s">
        <v>86</v>
      </c>
      <c r="AW171" s="14" t="s">
        <v>30</v>
      </c>
      <c r="AX171" s="14" t="s">
        <v>74</v>
      </c>
      <c r="AY171" s="203" t="s">
        <v>149</v>
      </c>
    </row>
    <row r="172" s="14" customFormat="1">
      <c r="A172" s="14"/>
      <c r="B172" s="202"/>
      <c r="C172" s="14"/>
      <c r="D172" s="196" t="s">
        <v>157</v>
      </c>
      <c r="E172" s="203" t="s">
        <v>1</v>
      </c>
      <c r="F172" s="204" t="s">
        <v>211</v>
      </c>
      <c r="G172" s="14"/>
      <c r="H172" s="205">
        <v>0.90000000000000002</v>
      </c>
      <c r="I172" s="14"/>
      <c r="J172" s="14"/>
      <c r="K172" s="14"/>
      <c r="L172" s="202"/>
      <c r="M172" s="206"/>
      <c r="N172" s="207"/>
      <c r="O172" s="207"/>
      <c r="P172" s="207"/>
      <c r="Q172" s="207"/>
      <c r="R172" s="207"/>
      <c r="S172" s="207"/>
      <c r="T172" s="208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03" t="s">
        <v>157</v>
      </c>
      <c r="AU172" s="203" t="s">
        <v>86</v>
      </c>
      <c r="AV172" s="14" t="s">
        <v>86</v>
      </c>
      <c r="AW172" s="14" t="s">
        <v>30</v>
      </c>
      <c r="AX172" s="14" t="s">
        <v>74</v>
      </c>
      <c r="AY172" s="203" t="s">
        <v>149</v>
      </c>
    </row>
    <row r="173" s="15" customFormat="1">
      <c r="A173" s="15"/>
      <c r="B173" s="209"/>
      <c r="C173" s="15"/>
      <c r="D173" s="196" t="s">
        <v>157</v>
      </c>
      <c r="E173" s="210" t="s">
        <v>1</v>
      </c>
      <c r="F173" s="211" t="s">
        <v>160</v>
      </c>
      <c r="G173" s="15"/>
      <c r="H173" s="212">
        <v>2.98</v>
      </c>
      <c r="I173" s="15"/>
      <c r="J173" s="15"/>
      <c r="K173" s="15"/>
      <c r="L173" s="209"/>
      <c r="M173" s="213"/>
      <c r="N173" s="214"/>
      <c r="O173" s="214"/>
      <c r="P173" s="214"/>
      <c r="Q173" s="214"/>
      <c r="R173" s="214"/>
      <c r="S173" s="214"/>
      <c r="T173" s="2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10" t="s">
        <v>157</v>
      </c>
      <c r="AU173" s="210" t="s">
        <v>86</v>
      </c>
      <c r="AV173" s="15" t="s">
        <v>155</v>
      </c>
      <c r="AW173" s="15" t="s">
        <v>30</v>
      </c>
      <c r="AX173" s="15" t="s">
        <v>81</v>
      </c>
      <c r="AY173" s="210" t="s">
        <v>149</v>
      </c>
    </row>
    <row r="174" s="2" customFormat="1" ht="24.15" customHeight="1">
      <c r="A174" s="32"/>
      <c r="B174" s="182"/>
      <c r="C174" s="183" t="s">
        <v>212</v>
      </c>
      <c r="D174" s="183" t="s">
        <v>151</v>
      </c>
      <c r="E174" s="184" t="s">
        <v>213</v>
      </c>
      <c r="F174" s="185" t="s">
        <v>214</v>
      </c>
      <c r="G174" s="186" t="s">
        <v>215</v>
      </c>
      <c r="H174" s="187">
        <v>6</v>
      </c>
      <c r="I174" s="187">
        <v>18.899999999999999</v>
      </c>
      <c r="J174" s="187">
        <f>ROUND(I174*H174,2)</f>
        <v>113.40000000000001</v>
      </c>
      <c r="K174" s="188"/>
      <c r="L174" s="33"/>
      <c r="M174" s="189" t="s">
        <v>1</v>
      </c>
      <c r="N174" s="190" t="s">
        <v>40</v>
      </c>
      <c r="O174" s="191">
        <v>1.105</v>
      </c>
      <c r="P174" s="191">
        <f>O174*H174</f>
        <v>6.6299999999999999</v>
      </c>
      <c r="Q174" s="191">
        <v>0</v>
      </c>
      <c r="R174" s="191">
        <f>Q174*H174</f>
        <v>0</v>
      </c>
      <c r="S174" s="191">
        <v>0.126</v>
      </c>
      <c r="T174" s="192">
        <f>S174*H174</f>
        <v>0.75600000000000001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93" t="s">
        <v>155</v>
      </c>
      <c r="AT174" s="193" t="s">
        <v>151</v>
      </c>
      <c r="AU174" s="193" t="s">
        <v>86</v>
      </c>
      <c r="AY174" s="19" t="s">
        <v>149</v>
      </c>
      <c r="BE174" s="194">
        <f>IF(N174="základná",J174,0)</f>
        <v>0</v>
      </c>
      <c r="BF174" s="194">
        <f>IF(N174="znížená",J174,0)</f>
        <v>113.40000000000001</v>
      </c>
      <c r="BG174" s="194">
        <f>IF(N174="zákl. prenesená",J174,0)</f>
        <v>0</v>
      </c>
      <c r="BH174" s="194">
        <f>IF(N174="zníž. prenesená",J174,0)</f>
        <v>0</v>
      </c>
      <c r="BI174" s="194">
        <f>IF(N174="nulová",J174,0)</f>
        <v>0</v>
      </c>
      <c r="BJ174" s="19" t="s">
        <v>86</v>
      </c>
      <c r="BK174" s="194">
        <f>ROUND(I174*H174,2)</f>
        <v>113.40000000000001</v>
      </c>
      <c r="BL174" s="19" t="s">
        <v>155</v>
      </c>
      <c r="BM174" s="193" t="s">
        <v>216</v>
      </c>
    </row>
    <row r="175" s="13" customFormat="1">
      <c r="A175" s="13"/>
      <c r="B175" s="195"/>
      <c r="C175" s="13"/>
      <c r="D175" s="196" t="s">
        <v>157</v>
      </c>
      <c r="E175" s="197" t="s">
        <v>1</v>
      </c>
      <c r="F175" s="198" t="s">
        <v>217</v>
      </c>
      <c r="G175" s="13"/>
      <c r="H175" s="197" t="s">
        <v>1</v>
      </c>
      <c r="I175" s="13"/>
      <c r="J175" s="13"/>
      <c r="K175" s="13"/>
      <c r="L175" s="195"/>
      <c r="M175" s="199"/>
      <c r="N175" s="200"/>
      <c r="O175" s="200"/>
      <c r="P175" s="200"/>
      <c r="Q175" s="200"/>
      <c r="R175" s="200"/>
      <c r="S175" s="200"/>
      <c r="T175" s="201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197" t="s">
        <v>157</v>
      </c>
      <c r="AU175" s="197" t="s">
        <v>86</v>
      </c>
      <c r="AV175" s="13" t="s">
        <v>81</v>
      </c>
      <c r="AW175" s="13" t="s">
        <v>30</v>
      </c>
      <c r="AX175" s="13" t="s">
        <v>74</v>
      </c>
      <c r="AY175" s="197" t="s">
        <v>149</v>
      </c>
    </row>
    <row r="176" s="14" customFormat="1">
      <c r="A176" s="14"/>
      <c r="B176" s="202"/>
      <c r="C176" s="14"/>
      <c r="D176" s="196" t="s">
        <v>157</v>
      </c>
      <c r="E176" s="203" t="s">
        <v>1</v>
      </c>
      <c r="F176" s="204" t="s">
        <v>218</v>
      </c>
      <c r="G176" s="14"/>
      <c r="H176" s="205">
        <v>6</v>
      </c>
      <c r="I176" s="14"/>
      <c r="J176" s="14"/>
      <c r="K176" s="14"/>
      <c r="L176" s="202"/>
      <c r="M176" s="206"/>
      <c r="N176" s="207"/>
      <c r="O176" s="207"/>
      <c r="P176" s="207"/>
      <c r="Q176" s="207"/>
      <c r="R176" s="207"/>
      <c r="S176" s="207"/>
      <c r="T176" s="208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3" t="s">
        <v>157</v>
      </c>
      <c r="AU176" s="203" t="s">
        <v>86</v>
      </c>
      <c r="AV176" s="14" t="s">
        <v>86</v>
      </c>
      <c r="AW176" s="14" t="s">
        <v>30</v>
      </c>
      <c r="AX176" s="14" t="s">
        <v>74</v>
      </c>
      <c r="AY176" s="203" t="s">
        <v>149</v>
      </c>
    </row>
    <row r="177" s="15" customFormat="1">
      <c r="A177" s="15"/>
      <c r="B177" s="209"/>
      <c r="C177" s="15"/>
      <c r="D177" s="196" t="s">
        <v>157</v>
      </c>
      <c r="E177" s="210" t="s">
        <v>1</v>
      </c>
      <c r="F177" s="211" t="s">
        <v>160</v>
      </c>
      <c r="G177" s="15"/>
      <c r="H177" s="212">
        <v>6</v>
      </c>
      <c r="I177" s="15"/>
      <c r="J177" s="15"/>
      <c r="K177" s="15"/>
      <c r="L177" s="209"/>
      <c r="M177" s="213"/>
      <c r="N177" s="214"/>
      <c r="O177" s="214"/>
      <c r="P177" s="214"/>
      <c r="Q177" s="214"/>
      <c r="R177" s="214"/>
      <c r="S177" s="214"/>
      <c r="T177" s="2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10" t="s">
        <v>157</v>
      </c>
      <c r="AU177" s="210" t="s">
        <v>86</v>
      </c>
      <c r="AV177" s="15" t="s">
        <v>155</v>
      </c>
      <c r="AW177" s="15" t="s">
        <v>30</v>
      </c>
      <c r="AX177" s="15" t="s">
        <v>81</v>
      </c>
      <c r="AY177" s="210" t="s">
        <v>149</v>
      </c>
    </row>
    <row r="178" s="2" customFormat="1" ht="21.75" customHeight="1">
      <c r="A178" s="32"/>
      <c r="B178" s="182"/>
      <c r="C178" s="183" t="s">
        <v>219</v>
      </c>
      <c r="D178" s="183" t="s">
        <v>151</v>
      </c>
      <c r="E178" s="184" t="s">
        <v>220</v>
      </c>
      <c r="F178" s="185" t="s">
        <v>221</v>
      </c>
      <c r="G178" s="186" t="s">
        <v>167</v>
      </c>
      <c r="H178" s="187">
        <v>64.400000000000006</v>
      </c>
      <c r="I178" s="187">
        <v>7.6600000000000001</v>
      </c>
      <c r="J178" s="187">
        <f>ROUND(I178*H178,2)</f>
        <v>493.30000000000001</v>
      </c>
      <c r="K178" s="188"/>
      <c r="L178" s="33"/>
      <c r="M178" s="189" t="s">
        <v>1</v>
      </c>
      <c r="N178" s="190" t="s">
        <v>40</v>
      </c>
      <c r="O178" s="191">
        <v>0.377</v>
      </c>
      <c r="P178" s="191">
        <f>O178*H178</f>
        <v>24.278800000000004</v>
      </c>
      <c r="Q178" s="191">
        <v>0</v>
      </c>
      <c r="R178" s="191">
        <f>Q178*H178</f>
        <v>0</v>
      </c>
      <c r="S178" s="191">
        <v>0.0070000000000000001</v>
      </c>
      <c r="T178" s="192">
        <f>S178*H178</f>
        <v>0.45080000000000003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93" t="s">
        <v>155</v>
      </c>
      <c r="AT178" s="193" t="s">
        <v>151</v>
      </c>
      <c r="AU178" s="193" t="s">
        <v>86</v>
      </c>
      <c r="AY178" s="19" t="s">
        <v>149</v>
      </c>
      <c r="BE178" s="194">
        <f>IF(N178="základná",J178,0)</f>
        <v>0</v>
      </c>
      <c r="BF178" s="194">
        <f>IF(N178="znížená",J178,0)</f>
        <v>493.30000000000001</v>
      </c>
      <c r="BG178" s="194">
        <f>IF(N178="zákl. prenesená",J178,0)</f>
        <v>0</v>
      </c>
      <c r="BH178" s="194">
        <f>IF(N178="zníž. prenesená",J178,0)</f>
        <v>0</v>
      </c>
      <c r="BI178" s="194">
        <f>IF(N178="nulová",J178,0)</f>
        <v>0</v>
      </c>
      <c r="BJ178" s="19" t="s">
        <v>86</v>
      </c>
      <c r="BK178" s="194">
        <f>ROUND(I178*H178,2)</f>
        <v>493.30000000000001</v>
      </c>
      <c r="BL178" s="19" t="s">
        <v>155</v>
      </c>
      <c r="BM178" s="193" t="s">
        <v>222</v>
      </c>
    </row>
    <row r="179" s="13" customFormat="1">
      <c r="A179" s="13"/>
      <c r="B179" s="195"/>
      <c r="C179" s="13"/>
      <c r="D179" s="196" t="s">
        <v>157</v>
      </c>
      <c r="E179" s="197" t="s">
        <v>1</v>
      </c>
      <c r="F179" s="198" t="s">
        <v>223</v>
      </c>
      <c r="G179" s="13"/>
      <c r="H179" s="197" t="s">
        <v>1</v>
      </c>
      <c r="I179" s="13"/>
      <c r="J179" s="13"/>
      <c r="K179" s="13"/>
      <c r="L179" s="195"/>
      <c r="M179" s="199"/>
      <c r="N179" s="200"/>
      <c r="O179" s="200"/>
      <c r="P179" s="200"/>
      <c r="Q179" s="200"/>
      <c r="R179" s="200"/>
      <c r="S179" s="200"/>
      <c r="T179" s="201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197" t="s">
        <v>157</v>
      </c>
      <c r="AU179" s="197" t="s">
        <v>86</v>
      </c>
      <c r="AV179" s="13" t="s">
        <v>81</v>
      </c>
      <c r="AW179" s="13" t="s">
        <v>30</v>
      </c>
      <c r="AX179" s="13" t="s">
        <v>74</v>
      </c>
      <c r="AY179" s="197" t="s">
        <v>149</v>
      </c>
    </row>
    <row r="180" s="14" customFormat="1">
      <c r="A180" s="14"/>
      <c r="B180" s="202"/>
      <c r="C180" s="14"/>
      <c r="D180" s="196" t="s">
        <v>157</v>
      </c>
      <c r="E180" s="203" t="s">
        <v>1</v>
      </c>
      <c r="F180" s="204" t="s">
        <v>224</v>
      </c>
      <c r="G180" s="14"/>
      <c r="H180" s="205">
        <v>23.600000000000001</v>
      </c>
      <c r="I180" s="14"/>
      <c r="J180" s="14"/>
      <c r="K180" s="14"/>
      <c r="L180" s="202"/>
      <c r="M180" s="206"/>
      <c r="N180" s="207"/>
      <c r="O180" s="207"/>
      <c r="P180" s="207"/>
      <c r="Q180" s="207"/>
      <c r="R180" s="207"/>
      <c r="S180" s="207"/>
      <c r="T180" s="208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03" t="s">
        <v>157</v>
      </c>
      <c r="AU180" s="203" t="s">
        <v>86</v>
      </c>
      <c r="AV180" s="14" t="s">
        <v>86</v>
      </c>
      <c r="AW180" s="14" t="s">
        <v>30</v>
      </c>
      <c r="AX180" s="14" t="s">
        <v>74</v>
      </c>
      <c r="AY180" s="203" t="s">
        <v>149</v>
      </c>
    </row>
    <row r="181" s="14" customFormat="1">
      <c r="A181" s="14"/>
      <c r="B181" s="202"/>
      <c r="C181" s="14"/>
      <c r="D181" s="196" t="s">
        <v>157</v>
      </c>
      <c r="E181" s="203" t="s">
        <v>1</v>
      </c>
      <c r="F181" s="204" t="s">
        <v>225</v>
      </c>
      <c r="G181" s="14"/>
      <c r="H181" s="205">
        <v>36</v>
      </c>
      <c r="I181" s="14"/>
      <c r="J181" s="14"/>
      <c r="K181" s="14"/>
      <c r="L181" s="202"/>
      <c r="M181" s="206"/>
      <c r="N181" s="207"/>
      <c r="O181" s="207"/>
      <c r="P181" s="207"/>
      <c r="Q181" s="207"/>
      <c r="R181" s="207"/>
      <c r="S181" s="207"/>
      <c r="T181" s="208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3" t="s">
        <v>157</v>
      </c>
      <c r="AU181" s="203" t="s">
        <v>86</v>
      </c>
      <c r="AV181" s="14" t="s">
        <v>86</v>
      </c>
      <c r="AW181" s="14" t="s">
        <v>30</v>
      </c>
      <c r="AX181" s="14" t="s">
        <v>74</v>
      </c>
      <c r="AY181" s="203" t="s">
        <v>149</v>
      </c>
    </row>
    <row r="182" s="14" customFormat="1">
      <c r="A182" s="14"/>
      <c r="B182" s="202"/>
      <c r="C182" s="14"/>
      <c r="D182" s="196" t="s">
        <v>157</v>
      </c>
      <c r="E182" s="203" t="s">
        <v>1</v>
      </c>
      <c r="F182" s="204" t="s">
        <v>226</v>
      </c>
      <c r="G182" s="14"/>
      <c r="H182" s="205">
        <v>4.7999999999999998</v>
      </c>
      <c r="I182" s="14"/>
      <c r="J182" s="14"/>
      <c r="K182" s="14"/>
      <c r="L182" s="202"/>
      <c r="M182" s="206"/>
      <c r="N182" s="207"/>
      <c r="O182" s="207"/>
      <c r="P182" s="207"/>
      <c r="Q182" s="207"/>
      <c r="R182" s="207"/>
      <c r="S182" s="207"/>
      <c r="T182" s="208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3" t="s">
        <v>157</v>
      </c>
      <c r="AU182" s="203" t="s">
        <v>86</v>
      </c>
      <c r="AV182" s="14" t="s">
        <v>86</v>
      </c>
      <c r="AW182" s="14" t="s">
        <v>30</v>
      </c>
      <c r="AX182" s="14" t="s">
        <v>74</v>
      </c>
      <c r="AY182" s="203" t="s">
        <v>149</v>
      </c>
    </row>
    <row r="183" s="15" customFormat="1">
      <c r="A183" s="15"/>
      <c r="B183" s="209"/>
      <c r="C183" s="15"/>
      <c r="D183" s="196" t="s">
        <v>157</v>
      </c>
      <c r="E183" s="210" t="s">
        <v>1</v>
      </c>
      <c r="F183" s="211" t="s">
        <v>160</v>
      </c>
      <c r="G183" s="15"/>
      <c r="H183" s="212">
        <v>64.400000000000006</v>
      </c>
      <c r="I183" s="15"/>
      <c r="J183" s="15"/>
      <c r="K183" s="15"/>
      <c r="L183" s="209"/>
      <c r="M183" s="213"/>
      <c r="N183" s="214"/>
      <c r="O183" s="214"/>
      <c r="P183" s="214"/>
      <c r="Q183" s="214"/>
      <c r="R183" s="214"/>
      <c r="S183" s="214"/>
      <c r="T183" s="2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10" t="s">
        <v>157</v>
      </c>
      <c r="AU183" s="210" t="s">
        <v>86</v>
      </c>
      <c r="AV183" s="15" t="s">
        <v>155</v>
      </c>
      <c r="AW183" s="15" t="s">
        <v>30</v>
      </c>
      <c r="AX183" s="15" t="s">
        <v>81</v>
      </c>
      <c r="AY183" s="210" t="s">
        <v>149</v>
      </c>
    </row>
    <row r="184" s="2" customFormat="1" ht="24.15" customHeight="1">
      <c r="A184" s="32"/>
      <c r="B184" s="182"/>
      <c r="C184" s="183" t="s">
        <v>227</v>
      </c>
      <c r="D184" s="183" t="s">
        <v>151</v>
      </c>
      <c r="E184" s="184" t="s">
        <v>228</v>
      </c>
      <c r="F184" s="185" t="s">
        <v>229</v>
      </c>
      <c r="G184" s="186" t="s">
        <v>167</v>
      </c>
      <c r="H184" s="187">
        <v>6.0999999999999996</v>
      </c>
      <c r="I184" s="187">
        <v>7.6600000000000001</v>
      </c>
      <c r="J184" s="187">
        <f>ROUND(I184*H184,2)</f>
        <v>46.729999999999997</v>
      </c>
      <c r="K184" s="188"/>
      <c r="L184" s="33"/>
      <c r="M184" s="189" t="s">
        <v>1</v>
      </c>
      <c r="N184" s="190" t="s">
        <v>40</v>
      </c>
      <c r="O184" s="191">
        <v>0.377</v>
      </c>
      <c r="P184" s="191">
        <f>O184*H184</f>
        <v>2.2997000000000001</v>
      </c>
      <c r="Q184" s="191">
        <v>0</v>
      </c>
      <c r="R184" s="191">
        <f>Q184*H184</f>
        <v>0</v>
      </c>
      <c r="S184" s="191">
        <v>0.012</v>
      </c>
      <c r="T184" s="192">
        <f>S184*H184</f>
        <v>0.073200000000000001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93" t="s">
        <v>155</v>
      </c>
      <c r="AT184" s="193" t="s">
        <v>151</v>
      </c>
      <c r="AU184" s="193" t="s">
        <v>86</v>
      </c>
      <c r="AY184" s="19" t="s">
        <v>149</v>
      </c>
      <c r="BE184" s="194">
        <f>IF(N184="základná",J184,0)</f>
        <v>0</v>
      </c>
      <c r="BF184" s="194">
        <f>IF(N184="znížená",J184,0)</f>
        <v>46.729999999999997</v>
      </c>
      <c r="BG184" s="194">
        <f>IF(N184="zákl. prenesená",J184,0)</f>
        <v>0</v>
      </c>
      <c r="BH184" s="194">
        <f>IF(N184="zníž. prenesená",J184,0)</f>
        <v>0</v>
      </c>
      <c r="BI184" s="194">
        <f>IF(N184="nulová",J184,0)</f>
        <v>0</v>
      </c>
      <c r="BJ184" s="19" t="s">
        <v>86</v>
      </c>
      <c r="BK184" s="194">
        <f>ROUND(I184*H184,2)</f>
        <v>46.729999999999997</v>
      </c>
      <c r="BL184" s="19" t="s">
        <v>155</v>
      </c>
      <c r="BM184" s="193" t="s">
        <v>230</v>
      </c>
    </row>
    <row r="185" s="13" customFormat="1">
      <c r="A185" s="13"/>
      <c r="B185" s="195"/>
      <c r="C185" s="13"/>
      <c r="D185" s="196" t="s">
        <v>157</v>
      </c>
      <c r="E185" s="197" t="s">
        <v>1</v>
      </c>
      <c r="F185" s="198" t="s">
        <v>231</v>
      </c>
      <c r="G185" s="13"/>
      <c r="H185" s="197" t="s">
        <v>1</v>
      </c>
      <c r="I185" s="13"/>
      <c r="J185" s="13"/>
      <c r="K185" s="13"/>
      <c r="L185" s="195"/>
      <c r="M185" s="199"/>
      <c r="N185" s="200"/>
      <c r="O185" s="200"/>
      <c r="P185" s="200"/>
      <c r="Q185" s="200"/>
      <c r="R185" s="200"/>
      <c r="S185" s="200"/>
      <c r="T185" s="201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197" t="s">
        <v>157</v>
      </c>
      <c r="AU185" s="197" t="s">
        <v>86</v>
      </c>
      <c r="AV185" s="13" t="s">
        <v>81</v>
      </c>
      <c r="AW185" s="13" t="s">
        <v>30</v>
      </c>
      <c r="AX185" s="13" t="s">
        <v>74</v>
      </c>
      <c r="AY185" s="197" t="s">
        <v>149</v>
      </c>
    </row>
    <row r="186" s="14" customFormat="1">
      <c r="A186" s="14"/>
      <c r="B186" s="202"/>
      <c r="C186" s="14"/>
      <c r="D186" s="196" t="s">
        <v>157</v>
      </c>
      <c r="E186" s="203" t="s">
        <v>1</v>
      </c>
      <c r="F186" s="204" t="s">
        <v>232</v>
      </c>
      <c r="G186" s="14"/>
      <c r="H186" s="205">
        <v>6.0999999999999996</v>
      </c>
      <c r="I186" s="14"/>
      <c r="J186" s="14"/>
      <c r="K186" s="14"/>
      <c r="L186" s="202"/>
      <c r="M186" s="206"/>
      <c r="N186" s="207"/>
      <c r="O186" s="207"/>
      <c r="P186" s="207"/>
      <c r="Q186" s="207"/>
      <c r="R186" s="207"/>
      <c r="S186" s="207"/>
      <c r="T186" s="208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3" t="s">
        <v>157</v>
      </c>
      <c r="AU186" s="203" t="s">
        <v>86</v>
      </c>
      <c r="AV186" s="14" t="s">
        <v>86</v>
      </c>
      <c r="AW186" s="14" t="s">
        <v>30</v>
      </c>
      <c r="AX186" s="14" t="s">
        <v>74</v>
      </c>
      <c r="AY186" s="203" t="s">
        <v>149</v>
      </c>
    </row>
    <row r="187" s="15" customFormat="1">
      <c r="A187" s="15"/>
      <c r="B187" s="209"/>
      <c r="C187" s="15"/>
      <c r="D187" s="196" t="s">
        <v>157</v>
      </c>
      <c r="E187" s="210" t="s">
        <v>1</v>
      </c>
      <c r="F187" s="211" t="s">
        <v>160</v>
      </c>
      <c r="G187" s="15"/>
      <c r="H187" s="212">
        <v>6.0999999999999996</v>
      </c>
      <c r="I187" s="15"/>
      <c r="J187" s="15"/>
      <c r="K187" s="15"/>
      <c r="L187" s="209"/>
      <c r="M187" s="213"/>
      <c r="N187" s="214"/>
      <c r="O187" s="214"/>
      <c r="P187" s="214"/>
      <c r="Q187" s="214"/>
      <c r="R187" s="214"/>
      <c r="S187" s="214"/>
      <c r="T187" s="2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10" t="s">
        <v>157</v>
      </c>
      <c r="AU187" s="210" t="s">
        <v>86</v>
      </c>
      <c r="AV187" s="15" t="s">
        <v>155</v>
      </c>
      <c r="AW187" s="15" t="s">
        <v>30</v>
      </c>
      <c r="AX187" s="15" t="s">
        <v>81</v>
      </c>
      <c r="AY187" s="210" t="s">
        <v>149</v>
      </c>
    </row>
    <row r="188" s="2" customFormat="1" ht="44.25" customHeight="1">
      <c r="A188" s="32"/>
      <c r="B188" s="182"/>
      <c r="C188" s="183" t="s">
        <v>233</v>
      </c>
      <c r="D188" s="183" t="s">
        <v>151</v>
      </c>
      <c r="E188" s="184" t="s">
        <v>234</v>
      </c>
      <c r="F188" s="185" t="s">
        <v>235</v>
      </c>
      <c r="G188" s="186" t="s">
        <v>154</v>
      </c>
      <c r="H188" s="187">
        <v>12.41</v>
      </c>
      <c r="I188" s="187">
        <v>4.8799999999999999</v>
      </c>
      <c r="J188" s="187">
        <f>ROUND(I188*H188,2)</f>
        <v>60.560000000000002</v>
      </c>
      <c r="K188" s="188"/>
      <c r="L188" s="33"/>
      <c r="M188" s="189" t="s">
        <v>1</v>
      </c>
      <c r="N188" s="190" t="s">
        <v>40</v>
      </c>
      <c r="O188" s="191">
        <v>0.219</v>
      </c>
      <c r="P188" s="191">
        <f>O188*H188</f>
        <v>2.7177899999999999</v>
      </c>
      <c r="Q188" s="191">
        <v>0</v>
      </c>
      <c r="R188" s="191">
        <f>Q188*H188</f>
        <v>0</v>
      </c>
      <c r="S188" s="191">
        <v>0.017659999999999999</v>
      </c>
      <c r="T188" s="192">
        <f>S188*H188</f>
        <v>0.21916059999999998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93" t="s">
        <v>155</v>
      </c>
      <c r="AT188" s="193" t="s">
        <v>151</v>
      </c>
      <c r="AU188" s="193" t="s">
        <v>86</v>
      </c>
      <c r="AY188" s="19" t="s">
        <v>149</v>
      </c>
      <c r="BE188" s="194">
        <f>IF(N188="základná",J188,0)</f>
        <v>0</v>
      </c>
      <c r="BF188" s="194">
        <f>IF(N188="znížená",J188,0)</f>
        <v>60.560000000000002</v>
      </c>
      <c r="BG188" s="194">
        <f>IF(N188="zákl. prenesená",J188,0)</f>
        <v>0</v>
      </c>
      <c r="BH188" s="194">
        <f>IF(N188="zníž. prenesená",J188,0)</f>
        <v>0</v>
      </c>
      <c r="BI188" s="194">
        <f>IF(N188="nulová",J188,0)</f>
        <v>0</v>
      </c>
      <c r="BJ188" s="19" t="s">
        <v>86</v>
      </c>
      <c r="BK188" s="194">
        <f>ROUND(I188*H188,2)</f>
        <v>60.560000000000002</v>
      </c>
      <c r="BL188" s="19" t="s">
        <v>155</v>
      </c>
      <c r="BM188" s="193" t="s">
        <v>236</v>
      </c>
    </row>
    <row r="189" s="13" customFormat="1">
      <c r="A189" s="13"/>
      <c r="B189" s="195"/>
      <c r="C189" s="13"/>
      <c r="D189" s="196" t="s">
        <v>157</v>
      </c>
      <c r="E189" s="197" t="s">
        <v>1</v>
      </c>
      <c r="F189" s="198" t="s">
        <v>237</v>
      </c>
      <c r="G189" s="13"/>
      <c r="H189" s="197" t="s">
        <v>1</v>
      </c>
      <c r="I189" s="13"/>
      <c r="J189" s="13"/>
      <c r="K189" s="13"/>
      <c r="L189" s="195"/>
      <c r="M189" s="199"/>
      <c r="N189" s="200"/>
      <c r="O189" s="200"/>
      <c r="P189" s="200"/>
      <c r="Q189" s="200"/>
      <c r="R189" s="200"/>
      <c r="S189" s="200"/>
      <c r="T189" s="201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197" t="s">
        <v>157</v>
      </c>
      <c r="AU189" s="197" t="s">
        <v>86</v>
      </c>
      <c r="AV189" s="13" t="s">
        <v>81</v>
      </c>
      <c r="AW189" s="13" t="s">
        <v>30</v>
      </c>
      <c r="AX189" s="13" t="s">
        <v>74</v>
      </c>
      <c r="AY189" s="197" t="s">
        <v>149</v>
      </c>
    </row>
    <row r="190" s="14" customFormat="1">
      <c r="A190" s="14"/>
      <c r="B190" s="202"/>
      <c r="C190" s="14"/>
      <c r="D190" s="196" t="s">
        <v>157</v>
      </c>
      <c r="E190" s="203" t="s">
        <v>1</v>
      </c>
      <c r="F190" s="204" t="s">
        <v>238</v>
      </c>
      <c r="G190" s="14"/>
      <c r="H190" s="205">
        <v>3.8100000000000001</v>
      </c>
      <c r="I190" s="14"/>
      <c r="J190" s="14"/>
      <c r="K190" s="14"/>
      <c r="L190" s="202"/>
      <c r="M190" s="206"/>
      <c r="N190" s="207"/>
      <c r="O190" s="207"/>
      <c r="P190" s="207"/>
      <c r="Q190" s="207"/>
      <c r="R190" s="207"/>
      <c r="S190" s="207"/>
      <c r="T190" s="208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3" t="s">
        <v>157</v>
      </c>
      <c r="AU190" s="203" t="s">
        <v>86</v>
      </c>
      <c r="AV190" s="14" t="s">
        <v>86</v>
      </c>
      <c r="AW190" s="14" t="s">
        <v>30</v>
      </c>
      <c r="AX190" s="14" t="s">
        <v>74</v>
      </c>
      <c r="AY190" s="203" t="s">
        <v>149</v>
      </c>
    </row>
    <row r="191" s="14" customFormat="1">
      <c r="A191" s="14"/>
      <c r="B191" s="202"/>
      <c r="C191" s="14"/>
      <c r="D191" s="196" t="s">
        <v>157</v>
      </c>
      <c r="E191" s="203" t="s">
        <v>1</v>
      </c>
      <c r="F191" s="204" t="s">
        <v>239</v>
      </c>
      <c r="G191" s="14"/>
      <c r="H191" s="205">
        <v>3.9199999999999999</v>
      </c>
      <c r="I191" s="14"/>
      <c r="J191" s="14"/>
      <c r="K191" s="14"/>
      <c r="L191" s="202"/>
      <c r="M191" s="206"/>
      <c r="N191" s="207"/>
      <c r="O191" s="207"/>
      <c r="P191" s="207"/>
      <c r="Q191" s="207"/>
      <c r="R191" s="207"/>
      <c r="S191" s="207"/>
      <c r="T191" s="208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03" t="s">
        <v>157</v>
      </c>
      <c r="AU191" s="203" t="s">
        <v>86</v>
      </c>
      <c r="AV191" s="14" t="s">
        <v>86</v>
      </c>
      <c r="AW191" s="14" t="s">
        <v>30</v>
      </c>
      <c r="AX191" s="14" t="s">
        <v>74</v>
      </c>
      <c r="AY191" s="203" t="s">
        <v>149</v>
      </c>
    </row>
    <row r="192" s="14" customFormat="1">
      <c r="A192" s="14"/>
      <c r="B192" s="202"/>
      <c r="C192" s="14"/>
      <c r="D192" s="196" t="s">
        <v>157</v>
      </c>
      <c r="E192" s="203" t="s">
        <v>1</v>
      </c>
      <c r="F192" s="204" t="s">
        <v>240</v>
      </c>
      <c r="G192" s="14"/>
      <c r="H192" s="205">
        <v>1.96</v>
      </c>
      <c r="I192" s="14"/>
      <c r="J192" s="14"/>
      <c r="K192" s="14"/>
      <c r="L192" s="202"/>
      <c r="M192" s="206"/>
      <c r="N192" s="207"/>
      <c r="O192" s="207"/>
      <c r="P192" s="207"/>
      <c r="Q192" s="207"/>
      <c r="R192" s="207"/>
      <c r="S192" s="207"/>
      <c r="T192" s="208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3" t="s">
        <v>157</v>
      </c>
      <c r="AU192" s="203" t="s">
        <v>86</v>
      </c>
      <c r="AV192" s="14" t="s">
        <v>86</v>
      </c>
      <c r="AW192" s="14" t="s">
        <v>30</v>
      </c>
      <c r="AX192" s="14" t="s">
        <v>74</v>
      </c>
      <c r="AY192" s="203" t="s">
        <v>149</v>
      </c>
    </row>
    <row r="193" s="14" customFormat="1">
      <c r="A193" s="14"/>
      <c r="B193" s="202"/>
      <c r="C193" s="14"/>
      <c r="D193" s="196" t="s">
        <v>157</v>
      </c>
      <c r="E193" s="203" t="s">
        <v>1</v>
      </c>
      <c r="F193" s="204" t="s">
        <v>241</v>
      </c>
      <c r="G193" s="14"/>
      <c r="H193" s="205">
        <v>1.5700000000000001</v>
      </c>
      <c r="I193" s="14"/>
      <c r="J193" s="14"/>
      <c r="K193" s="14"/>
      <c r="L193" s="202"/>
      <c r="M193" s="206"/>
      <c r="N193" s="207"/>
      <c r="O193" s="207"/>
      <c r="P193" s="207"/>
      <c r="Q193" s="207"/>
      <c r="R193" s="207"/>
      <c r="S193" s="207"/>
      <c r="T193" s="208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3" t="s">
        <v>157</v>
      </c>
      <c r="AU193" s="203" t="s">
        <v>86</v>
      </c>
      <c r="AV193" s="14" t="s">
        <v>86</v>
      </c>
      <c r="AW193" s="14" t="s">
        <v>30</v>
      </c>
      <c r="AX193" s="14" t="s">
        <v>74</v>
      </c>
      <c r="AY193" s="203" t="s">
        <v>149</v>
      </c>
    </row>
    <row r="194" s="14" customFormat="1">
      <c r="A194" s="14"/>
      <c r="B194" s="202"/>
      <c r="C194" s="14"/>
      <c r="D194" s="196" t="s">
        <v>157</v>
      </c>
      <c r="E194" s="203" t="s">
        <v>1</v>
      </c>
      <c r="F194" s="204" t="s">
        <v>242</v>
      </c>
      <c r="G194" s="14"/>
      <c r="H194" s="205">
        <v>1.1499999999999999</v>
      </c>
      <c r="I194" s="14"/>
      <c r="J194" s="14"/>
      <c r="K194" s="14"/>
      <c r="L194" s="202"/>
      <c r="M194" s="206"/>
      <c r="N194" s="207"/>
      <c r="O194" s="207"/>
      <c r="P194" s="207"/>
      <c r="Q194" s="207"/>
      <c r="R194" s="207"/>
      <c r="S194" s="207"/>
      <c r="T194" s="208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3" t="s">
        <v>157</v>
      </c>
      <c r="AU194" s="203" t="s">
        <v>86</v>
      </c>
      <c r="AV194" s="14" t="s">
        <v>86</v>
      </c>
      <c r="AW194" s="14" t="s">
        <v>30</v>
      </c>
      <c r="AX194" s="14" t="s">
        <v>74</v>
      </c>
      <c r="AY194" s="203" t="s">
        <v>149</v>
      </c>
    </row>
    <row r="195" s="15" customFormat="1">
      <c r="A195" s="15"/>
      <c r="B195" s="209"/>
      <c r="C195" s="15"/>
      <c r="D195" s="196" t="s">
        <v>157</v>
      </c>
      <c r="E195" s="210" t="s">
        <v>1</v>
      </c>
      <c r="F195" s="211" t="s">
        <v>160</v>
      </c>
      <c r="G195" s="15"/>
      <c r="H195" s="212">
        <v>12.410000000000002</v>
      </c>
      <c r="I195" s="15"/>
      <c r="J195" s="15"/>
      <c r="K195" s="15"/>
      <c r="L195" s="209"/>
      <c r="M195" s="213"/>
      <c r="N195" s="214"/>
      <c r="O195" s="214"/>
      <c r="P195" s="214"/>
      <c r="Q195" s="214"/>
      <c r="R195" s="214"/>
      <c r="S195" s="214"/>
      <c r="T195" s="2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10" t="s">
        <v>157</v>
      </c>
      <c r="AU195" s="210" t="s">
        <v>86</v>
      </c>
      <c r="AV195" s="15" t="s">
        <v>155</v>
      </c>
      <c r="AW195" s="15" t="s">
        <v>30</v>
      </c>
      <c r="AX195" s="15" t="s">
        <v>81</v>
      </c>
      <c r="AY195" s="210" t="s">
        <v>149</v>
      </c>
    </row>
    <row r="196" s="2" customFormat="1" ht="44.25" customHeight="1">
      <c r="A196" s="32"/>
      <c r="B196" s="182"/>
      <c r="C196" s="183" t="s">
        <v>243</v>
      </c>
      <c r="D196" s="183" t="s">
        <v>151</v>
      </c>
      <c r="E196" s="184" t="s">
        <v>244</v>
      </c>
      <c r="F196" s="185" t="s">
        <v>245</v>
      </c>
      <c r="G196" s="186" t="s">
        <v>154</v>
      </c>
      <c r="H196" s="187">
        <v>205.44999999999999</v>
      </c>
      <c r="I196" s="187">
        <v>4.29</v>
      </c>
      <c r="J196" s="187">
        <f>ROUND(I196*H196,2)</f>
        <v>881.38</v>
      </c>
      <c r="K196" s="188"/>
      <c r="L196" s="33"/>
      <c r="M196" s="189" t="s">
        <v>1</v>
      </c>
      <c r="N196" s="190" t="s">
        <v>40</v>
      </c>
      <c r="O196" s="191">
        <v>0.19300000000000001</v>
      </c>
      <c r="P196" s="191">
        <f>O196*H196</f>
        <v>39.651849999999996</v>
      </c>
      <c r="Q196" s="191">
        <v>0</v>
      </c>
      <c r="R196" s="191">
        <f>Q196*H196</f>
        <v>0</v>
      </c>
      <c r="S196" s="191">
        <v>0.038980000000000001</v>
      </c>
      <c r="T196" s="192">
        <f>S196*H196</f>
        <v>8.0084409999999995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93" t="s">
        <v>155</v>
      </c>
      <c r="AT196" s="193" t="s">
        <v>151</v>
      </c>
      <c r="AU196" s="193" t="s">
        <v>86</v>
      </c>
      <c r="AY196" s="19" t="s">
        <v>149</v>
      </c>
      <c r="BE196" s="194">
        <f>IF(N196="základná",J196,0)</f>
        <v>0</v>
      </c>
      <c r="BF196" s="194">
        <f>IF(N196="znížená",J196,0)</f>
        <v>881.38</v>
      </c>
      <c r="BG196" s="194">
        <f>IF(N196="zákl. prenesená",J196,0)</f>
        <v>0</v>
      </c>
      <c r="BH196" s="194">
        <f>IF(N196="zníž. prenesená",J196,0)</f>
        <v>0</v>
      </c>
      <c r="BI196" s="194">
        <f>IF(N196="nulová",J196,0)</f>
        <v>0</v>
      </c>
      <c r="BJ196" s="19" t="s">
        <v>86</v>
      </c>
      <c r="BK196" s="194">
        <f>ROUND(I196*H196,2)</f>
        <v>881.38</v>
      </c>
      <c r="BL196" s="19" t="s">
        <v>155</v>
      </c>
      <c r="BM196" s="193" t="s">
        <v>246</v>
      </c>
    </row>
    <row r="197" s="13" customFormat="1">
      <c r="A197" s="13"/>
      <c r="B197" s="195"/>
      <c r="C197" s="13"/>
      <c r="D197" s="196" t="s">
        <v>157</v>
      </c>
      <c r="E197" s="197" t="s">
        <v>1</v>
      </c>
      <c r="F197" s="198" t="s">
        <v>247</v>
      </c>
      <c r="G197" s="13"/>
      <c r="H197" s="197" t="s">
        <v>1</v>
      </c>
      <c r="I197" s="13"/>
      <c r="J197" s="13"/>
      <c r="K197" s="13"/>
      <c r="L197" s="195"/>
      <c r="M197" s="199"/>
      <c r="N197" s="200"/>
      <c r="O197" s="200"/>
      <c r="P197" s="200"/>
      <c r="Q197" s="200"/>
      <c r="R197" s="200"/>
      <c r="S197" s="200"/>
      <c r="T197" s="201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197" t="s">
        <v>157</v>
      </c>
      <c r="AU197" s="197" t="s">
        <v>86</v>
      </c>
      <c r="AV197" s="13" t="s">
        <v>81</v>
      </c>
      <c r="AW197" s="13" t="s">
        <v>30</v>
      </c>
      <c r="AX197" s="13" t="s">
        <v>74</v>
      </c>
      <c r="AY197" s="197" t="s">
        <v>149</v>
      </c>
    </row>
    <row r="198" s="14" customFormat="1">
      <c r="A198" s="14"/>
      <c r="B198" s="202"/>
      <c r="C198" s="14"/>
      <c r="D198" s="196" t="s">
        <v>157</v>
      </c>
      <c r="E198" s="203" t="s">
        <v>1</v>
      </c>
      <c r="F198" s="204" t="s">
        <v>248</v>
      </c>
      <c r="G198" s="14"/>
      <c r="H198" s="205">
        <v>249.90000000000001</v>
      </c>
      <c r="I198" s="14"/>
      <c r="J198" s="14"/>
      <c r="K198" s="14"/>
      <c r="L198" s="202"/>
      <c r="M198" s="206"/>
      <c r="N198" s="207"/>
      <c r="O198" s="207"/>
      <c r="P198" s="207"/>
      <c r="Q198" s="207"/>
      <c r="R198" s="207"/>
      <c r="S198" s="207"/>
      <c r="T198" s="208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3" t="s">
        <v>157</v>
      </c>
      <c r="AU198" s="203" t="s">
        <v>86</v>
      </c>
      <c r="AV198" s="14" t="s">
        <v>86</v>
      </c>
      <c r="AW198" s="14" t="s">
        <v>30</v>
      </c>
      <c r="AX198" s="14" t="s">
        <v>74</v>
      </c>
      <c r="AY198" s="203" t="s">
        <v>149</v>
      </c>
    </row>
    <row r="199" s="16" customFormat="1">
      <c r="A199" s="16"/>
      <c r="B199" s="216"/>
      <c r="C199" s="16"/>
      <c r="D199" s="196" t="s">
        <v>157</v>
      </c>
      <c r="E199" s="217" t="s">
        <v>1</v>
      </c>
      <c r="F199" s="218" t="s">
        <v>249</v>
      </c>
      <c r="G199" s="16"/>
      <c r="H199" s="219">
        <v>249.90000000000001</v>
      </c>
      <c r="I199" s="16"/>
      <c r="J199" s="16"/>
      <c r="K199" s="16"/>
      <c r="L199" s="216"/>
      <c r="M199" s="220"/>
      <c r="N199" s="221"/>
      <c r="O199" s="221"/>
      <c r="P199" s="221"/>
      <c r="Q199" s="221"/>
      <c r="R199" s="221"/>
      <c r="S199" s="221"/>
      <c r="T199" s="222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T199" s="217" t="s">
        <v>157</v>
      </c>
      <c r="AU199" s="217" t="s">
        <v>86</v>
      </c>
      <c r="AV199" s="16" t="s">
        <v>91</v>
      </c>
      <c r="AW199" s="16" t="s">
        <v>30</v>
      </c>
      <c r="AX199" s="16" t="s">
        <v>74</v>
      </c>
      <c r="AY199" s="217" t="s">
        <v>149</v>
      </c>
    </row>
    <row r="200" s="13" customFormat="1">
      <c r="A200" s="13"/>
      <c r="B200" s="195"/>
      <c r="C200" s="13"/>
      <c r="D200" s="196" t="s">
        <v>157</v>
      </c>
      <c r="E200" s="197" t="s">
        <v>1</v>
      </c>
      <c r="F200" s="198" t="s">
        <v>250</v>
      </c>
      <c r="G200" s="13"/>
      <c r="H200" s="197" t="s">
        <v>1</v>
      </c>
      <c r="I200" s="13"/>
      <c r="J200" s="13"/>
      <c r="K200" s="13"/>
      <c r="L200" s="195"/>
      <c r="M200" s="199"/>
      <c r="N200" s="200"/>
      <c r="O200" s="200"/>
      <c r="P200" s="200"/>
      <c r="Q200" s="200"/>
      <c r="R200" s="200"/>
      <c r="S200" s="200"/>
      <c r="T200" s="201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197" t="s">
        <v>157</v>
      </c>
      <c r="AU200" s="197" t="s">
        <v>86</v>
      </c>
      <c r="AV200" s="13" t="s">
        <v>81</v>
      </c>
      <c r="AW200" s="13" t="s">
        <v>30</v>
      </c>
      <c r="AX200" s="13" t="s">
        <v>74</v>
      </c>
      <c r="AY200" s="197" t="s">
        <v>149</v>
      </c>
    </row>
    <row r="201" s="14" customFormat="1">
      <c r="A201" s="14"/>
      <c r="B201" s="202"/>
      <c r="C201" s="14"/>
      <c r="D201" s="196" t="s">
        <v>157</v>
      </c>
      <c r="E201" s="203" t="s">
        <v>1</v>
      </c>
      <c r="F201" s="204" t="s">
        <v>251</v>
      </c>
      <c r="G201" s="14"/>
      <c r="H201" s="205">
        <v>15</v>
      </c>
      <c r="I201" s="14"/>
      <c r="J201" s="14"/>
      <c r="K201" s="14"/>
      <c r="L201" s="202"/>
      <c r="M201" s="206"/>
      <c r="N201" s="207"/>
      <c r="O201" s="207"/>
      <c r="P201" s="207"/>
      <c r="Q201" s="207"/>
      <c r="R201" s="207"/>
      <c r="S201" s="207"/>
      <c r="T201" s="208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03" t="s">
        <v>157</v>
      </c>
      <c r="AU201" s="203" t="s">
        <v>86</v>
      </c>
      <c r="AV201" s="14" t="s">
        <v>86</v>
      </c>
      <c r="AW201" s="14" t="s">
        <v>30</v>
      </c>
      <c r="AX201" s="14" t="s">
        <v>74</v>
      </c>
      <c r="AY201" s="203" t="s">
        <v>149</v>
      </c>
    </row>
    <row r="202" s="14" customFormat="1">
      <c r="A202" s="14"/>
      <c r="B202" s="202"/>
      <c r="C202" s="14"/>
      <c r="D202" s="196" t="s">
        <v>157</v>
      </c>
      <c r="E202" s="203" t="s">
        <v>1</v>
      </c>
      <c r="F202" s="204" t="s">
        <v>252</v>
      </c>
      <c r="G202" s="14"/>
      <c r="H202" s="205">
        <v>9</v>
      </c>
      <c r="I202" s="14"/>
      <c r="J202" s="14"/>
      <c r="K202" s="14"/>
      <c r="L202" s="202"/>
      <c r="M202" s="206"/>
      <c r="N202" s="207"/>
      <c r="O202" s="207"/>
      <c r="P202" s="207"/>
      <c r="Q202" s="207"/>
      <c r="R202" s="207"/>
      <c r="S202" s="207"/>
      <c r="T202" s="208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03" t="s">
        <v>157</v>
      </c>
      <c r="AU202" s="203" t="s">
        <v>86</v>
      </c>
      <c r="AV202" s="14" t="s">
        <v>86</v>
      </c>
      <c r="AW202" s="14" t="s">
        <v>30</v>
      </c>
      <c r="AX202" s="14" t="s">
        <v>74</v>
      </c>
      <c r="AY202" s="203" t="s">
        <v>149</v>
      </c>
    </row>
    <row r="203" s="14" customFormat="1">
      <c r="A203" s="14"/>
      <c r="B203" s="202"/>
      <c r="C203" s="14"/>
      <c r="D203" s="196" t="s">
        <v>157</v>
      </c>
      <c r="E203" s="203" t="s">
        <v>1</v>
      </c>
      <c r="F203" s="204" t="s">
        <v>253</v>
      </c>
      <c r="G203" s="14"/>
      <c r="H203" s="205">
        <v>2.0499999999999998</v>
      </c>
      <c r="I203" s="14"/>
      <c r="J203" s="14"/>
      <c r="K203" s="14"/>
      <c r="L203" s="202"/>
      <c r="M203" s="206"/>
      <c r="N203" s="207"/>
      <c r="O203" s="207"/>
      <c r="P203" s="207"/>
      <c r="Q203" s="207"/>
      <c r="R203" s="207"/>
      <c r="S203" s="207"/>
      <c r="T203" s="208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3" t="s">
        <v>157</v>
      </c>
      <c r="AU203" s="203" t="s">
        <v>86</v>
      </c>
      <c r="AV203" s="14" t="s">
        <v>86</v>
      </c>
      <c r="AW203" s="14" t="s">
        <v>30</v>
      </c>
      <c r="AX203" s="14" t="s">
        <v>74</v>
      </c>
      <c r="AY203" s="203" t="s">
        <v>149</v>
      </c>
    </row>
    <row r="204" s="14" customFormat="1">
      <c r="A204" s="14"/>
      <c r="B204" s="202"/>
      <c r="C204" s="14"/>
      <c r="D204" s="196" t="s">
        <v>157</v>
      </c>
      <c r="E204" s="203" t="s">
        <v>1</v>
      </c>
      <c r="F204" s="204" t="s">
        <v>254</v>
      </c>
      <c r="G204" s="14"/>
      <c r="H204" s="205">
        <v>8.4000000000000004</v>
      </c>
      <c r="I204" s="14"/>
      <c r="J204" s="14"/>
      <c r="K204" s="14"/>
      <c r="L204" s="202"/>
      <c r="M204" s="206"/>
      <c r="N204" s="207"/>
      <c r="O204" s="207"/>
      <c r="P204" s="207"/>
      <c r="Q204" s="207"/>
      <c r="R204" s="207"/>
      <c r="S204" s="207"/>
      <c r="T204" s="208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3" t="s">
        <v>157</v>
      </c>
      <c r="AU204" s="203" t="s">
        <v>86</v>
      </c>
      <c r="AV204" s="14" t="s">
        <v>86</v>
      </c>
      <c r="AW204" s="14" t="s">
        <v>30</v>
      </c>
      <c r="AX204" s="14" t="s">
        <v>74</v>
      </c>
      <c r="AY204" s="203" t="s">
        <v>149</v>
      </c>
    </row>
    <row r="205" s="14" customFormat="1">
      <c r="A205" s="14"/>
      <c r="B205" s="202"/>
      <c r="C205" s="14"/>
      <c r="D205" s="196" t="s">
        <v>157</v>
      </c>
      <c r="E205" s="203" t="s">
        <v>1</v>
      </c>
      <c r="F205" s="204" t="s">
        <v>255</v>
      </c>
      <c r="G205" s="14"/>
      <c r="H205" s="205">
        <v>10</v>
      </c>
      <c r="I205" s="14"/>
      <c r="J205" s="14"/>
      <c r="K205" s="14"/>
      <c r="L205" s="202"/>
      <c r="M205" s="206"/>
      <c r="N205" s="207"/>
      <c r="O205" s="207"/>
      <c r="P205" s="207"/>
      <c r="Q205" s="207"/>
      <c r="R205" s="207"/>
      <c r="S205" s="207"/>
      <c r="T205" s="208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3" t="s">
        <v>157</v>
      </c>
      <c r="AU205" s="203" t="s">
        <v>86</v>
      </c>
      <c r="AV205" s="14" t="s">
        <v>86</v>
      </c>
      <c r="AW205" s="14" t="s">
        <v>30</v>
      </c>
      <c r="AX205" s="14" t="s">
        <v>74</v>
      </c>
      <c r="AY205" s="203" t="s">
        <v>149</v>
      </c>
    </row>
    <row r="206" s="16" customFormat="1">
      <c r="A206" s="16"/>
      <c r="B206" s="216"/>
      <c r="C206" s="16"/>
      <c r="D206" s="196" t="s">
        <v>157</v>
      </c>
      <c r="E206" s="217" t="s">
        <v>1</v>
      </c>
      <c r="F206" s="218" t="s">
        <v>249</v>
      </c>
      <c r="G206" s="16"/>
      <c r="H206" s="219">
        <v>44.450000000000003</v>
      </c>
      <c r="I206" s="16"/>
      <c r="J206" s="16"/>
      <c r="K206" s="16"/>
      <c r="L206" s="216"/>
      <c r="M206" s="220"/>
      <c r="N206" s="221"/>
      <c r="O206" s="221"/>
      <c r="P206" s="221"/>
      <c r="Q206" s="221"/>
      <c r="R206" s="221"/>
      <c r="S206" s="221"/>
      <c r="T206" s="222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T206" s="217" t="s">
        <v>157</v>
      </c>
      <c r="AU206" s="217" t="s">
        <v>86</v>
      </c>
      <c r="AV206" s="16" t="s">
        <v>91</v>
      </c>
      <c r="AW206" s="16" t="s">
        <v>30</v>
      </c>
      <c r="AX206" s="16" t="s">
        <v>74</v>
      </c>
      <c r="AY206" s="217" t="s">
        <v>149</v>
      </c>
    </row>
    <row r="207" s="13" customFormat="1">
      <c r="A207" s="13"/>
      <c r="B207" s="195"/>
      <c r="C207" s="13"/>
      <c r="D207" s="196" t="s">
        <v>157</v>
      </c>
      <c r="E207" s="197" t="s">
        <v>1</v>
      </c>
      <c r="F207" s="198" t="s">
        <v>256</v>
      </c>
      <c r="G207" s="13"/>
      <c r="H207" s="197" t="s">
        <v>1</v>
      </c>
      <c r="I207" s="13"/>
      <c r="J207" s="13"/>
      <c r="K207" s="13"/>
      <c r="L207" s="195"/>
      <c r="M207" s="199"/>
      <c r="N207" s="200"/>
      <c r="O207" s="200"/>
      <c r="P207" s="200"/>
      <c r="Q207" s="200"/>
      <c r="R207" s="200"/>
      <c r="S207" s="200"/>
      <c r="T207" s="201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197" t="s">
        <v>157</v>
      </c>
      <c r="AU207" s="197" t="s">
        <v>86</v>
      </c>
      <c r="AV207" s="13" t="s">
        <v>81</v>
      </c>
      <c r="AW207" s="13" t="s">
        <v>30</v>
      </c>
      <c r="AX207" s="13" t="s">
        <v>74</v>
      </c>
      <c r="AY207" s="197" t="s">
        <v>149</v>
      </c>
    </row>
    <row r="208" s="14" customFormat="1">
      <c r="A208" s="14"/>
      <c r="B208" s="202"/>
      <c r="C208" s="14"/>
      <c r="D208" s="196" t="s">
        <v>157</v>
      </c>
      <c r="E208" s="203" t="s">
        <v>1</v>
      </c>
      <c r="F208" s="204" t="s">
        <v>257</v>
      </c>
      <c r="G208" s="14"/>
      <c r="H208" s="205">
        <v>205.44999999999999</v>
      </c>
      <c r="I208" s="14"/>
      <c r="J208" s="14"/>
      <c r="K208" s="14"/>
      <c r="L208" s="202"/>
      <c r="M208" s="206"/>
      <c r="N208" s="207"/>
      <c r="O208" s="207"/>
      <c r="P208" s="207"/>
      <c r="Q208" s="207"/>
      <c r="R208" s="207"/>
      <c r="S208" s="207"/>
      <c r="T208" s="208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3" t="s">
        <v>157</v>
      </c>
      <c r="AU208" s="203" t="s">
        <v>86</v>
      </c>
      <c r="AV208" s="14" t="s">
        <v>86</v>
      </c>
      <c r="AW208" s="14" t="s">
        <v>30</v>
      </c>
      <c r="AX208" s="14" t="s">
        <v>81</v>
      </c>
      <c r="AY208" s="203" t="s">
        <v>149</v>
      </c>
    </row>
    <row r="209" s="2" customFormat="1" ht="24.15" customHeight="1">
      <c r="A209" s="32"/>
      <c r="B209" s="182"/>
      <c r="C209" s="183" t="s">
        <v>258</v>
      </c>
      <c r="D209" s="183" t="s">
        <v>151</v>
      </c>
      <c r="E209" s="184" t="s">
        <v>259</v>
      </c>
      <c r="F209" s="185" t="s">
        <v>260</v>
      </c>
      <c r="G209" s="186" t="s">
        <v>261</v>
      </c>
      <c r="H209" s="187">
        <v>207.94999999999999</v>
      </c>
      <c r="I209" s="187">
        <v>5.9299999999999997</v>
      </c>
      <c r="J209" s="187">
        <f>ROUND(I209*H209,2)</f>
        <v>1233.1400000000001</v>
      </c>
      <c r="K209" s="188"/>
      <c r="L209" s="33"/>
      <c r="M209" s="189" t="s">
        <v>1</v>
      </c>
      <c r="N209" s="190" t="s">
        <v>40</v>
      </c>
      <c r="O209" s="191">
        <v>0.14899999999999999</v>
      </c>
      <c r="P209" s="191">
        <f>O209*H209</f>
        <v>30.984549999999999</v>
      </c>
      <c r="Q209" s="191">
        <v>0</v>
      </c>
      <c r="R209" s="191">
        <f>Q209*H209</f>
        <v>0</v>
      </c>
      <c r="S209" s="191">
        <v>0</v>
      </c>
      <c r="T209" s="192">
        <f>S209*H209</f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193" t="s">
        <v>155</v>
      </c>
      <c r="AT209" s="193" t="s">
        <v>151</v>
      </c>
      <c r="AU209" s="193" t="s">
        <v>86</v>
      </c>
      <c r="AY209" s="19" t="s">
        <v>149</v>
      </c>
      <c r="BE209" s="194">
        <f>IF(N209="základná",J209,0)</f>
        <v>0</v>
      </c>
      <c r="BF209" s="194">
        <f>IF(N209="znížená",J209,0)</f>
        <v>1233.1400000000001</v>
      </c>
      <c r="BG209" s="194">
        <f>IF(N209="zákl. prenesená",J209,0)</f>
        <v>0</v>
      </c>
      <c r="BH209" s="194">
        <f>IF(N209="zníž. prenesená",J209,0)</f>
        <v>0</v>
      </c>
      <c r="BI209" s="194">
        <f>IF(N209="nulová",J209,0)</f>
        <v>0</v>
      </c>
      <c r="BJ209" s="19" t="s">
        <v>86</v>
      </c>
      <c r="BK209" s="194">
        <f>ROUND(I209*H209,2)</f>
        <v>1233.1400000000001</v>
      </c>
      <c r="BL209" s="19" t="s">
        <v>155</v>
      </c>
      <c r="BM209" s="193" t="s">
        <v>262</v>
      </c>
    </row>
    <row r="210" s="2" customFormat="1" ht="24.15" customHeight="1">
      <c r="A210" s="32"/>
      <c r="B210" s="182"/>
      <c r="C210" s="183" t="s">
        <v>263</v>
      </c>
      <c r="D210" s="183" t="s">
        <v>151</v>
      </c>
      <c r="E210" s="184" t="s">
        <v>264</v>
      </c>
      <c r="F210" s="185" t="s">
        <v>265</v>
      </c>
      <c r="G210" s="186" t="s">
        <v>261</v>
      </c>
      <c r="H210" s="187">
        <v>207.94999999999999</v>
      </c>
      <c r="I210" s="187">
        <v>56.859999999999999</v>
      </c>
      <c r="J210" s="187">
        <f>ROUND(I210*H210,2)</f>
        <v>11824.040000000001</v>
      </c>
      <c r="K210" s="188"/>
      <c r="L210" s="33"/>
      <c r="M210" s="189" t="s">
        <v>1</v>
      </c>
      <c r="N210" s="190" t="s">
        <v>40</v>
      </c>
      <c r="O210" s="191">
        <v>2.169</v>
      </c>
      <c r="P210" s="191">
        <f>O210*H210</f>
        <v>451.04354999999998</v>
      </c>
      <c r="Q210" s="191">
        <v>0</v>
      </c>
      <c r="R210" s="191">
        <f>Q210*H210</f>
        <v>0</v>
      </c>
      <c r="S210" s="191">
        <v>0</v>
      </c>
      <c r="T210" s="192">
        <f>S210*H210</f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93" t="s">
        <v>155</v>
      </c>
      <c r="AT210" s="193" t="s">
        <v>151</v>
      </c>
      <c r="AU210" s="193" t="s">
        <v>86</v>
      </c>
      <c r="AY210" s="19" t="s">
        <v>149</v>
      </c>
      <c r="BE210" s="194">
        <f>IF(N210="základná",J210,0)</f>
        <v>0</v>
      </c>
      <c r="BF210" s="194">
        <f>IF(N210="znížená",J210,0)</f>
        <v>11824.040000000001</v>
      </c>
      <c r="BG210" s="194">
        <f>IF(N210="zákl. prenesená",J210,0)</f>
        <v>0</v>
      </c>
      <c r="BH210" s="194">
        <f>IF(N210="zníž. prenesená",J210,0)</f>
        <v>0</v>
      </c>
      <c r="BI210" s="194">
        <f>IF(N210="nulová",J210,0)</f>
        <v>0</v>
      </c>
      <c r="BJ210" s="19" t="s">
        <v>86</v>
      </c>
      <c r="BK210" s="194">
        <f>ROUND(I210*H210,2)</f>
        <v>11824.040000000001</v>
      </c>
      <c r="BL210" s="19" t="s">
        <v>155</v>
      </c>
      <c r="BM210" s="193" t="s">
        <v>266</v>
      </c>
    </row>
    <row r="211" s="2" customFormat="1" ht="24.15" customHeight="1">
      <c r="A211" s="32"/>
      <c r="B211" s="182"/>
      <c r="C211" s="183" t="s">
        <v>267</v>
      </c>
      <c r="D211" s="183" t="s">
        <v>151</v>
      </c>
      <c r="E211" s="184" t="s">
        <v>268</v>
      </c>
      <c r="F211" s="185" t="s">
        <v>269</v>
      </c>
      <c r="G211" s="186" t="s">
        <v>261</v>
      </c>
      <c r="H211" s="187">
        <v>15.75</v>
      </c>
      <c r="I211" s="187">
        <v>15.220000000000001</v>
      </c>
      <c r="J211" s="187">
        <f>ROUND(I211*H211,2)</f>
        <v>239.72</v>
      </c>
      <c r="K211" s="188"/>
      <c r="L211" s="33"/>
      <c r="M211" s="189" t="s">
        <v>1</v>
      </c>
      <c r="N211" s="190" t="s">
        <v>40</v>
      </c>
      <c r="O211" s="191">
        <v>0.89000000000000001</v>
      </c>
      <c r="P211" s="191">
        <f>O211*H211</f>
        <v>14.0175</v>
      </c>
      <c r="Q211" s="191">
        <v>0</v>
      </c>
      <c r="R211" s="191">
        <f>Q211*H211</f>
        <v>0</v>
      </c>
      <c r="S211" s="191">
        <v>0</v>
      </c>
      <c r="T211" s="192">
        <f>S211*H211</f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193" t="s">
        <v>155</v>
      </c>
      <c r="AT211" s="193" t="s">
        <v>151</v>
      </c>
      <c r="AU211" s="193" t="s">
        <v>86</v>
      </c>
      <c r="AY211" s="19" t="s">
        <v>149</v>
      </c>
      <c r="BE211" s="194">
        <f>IF(N211="základná",J211,0)</f>
        <v>0</v>
      </c>
      <c r="BF211" s="194">
        <f>IF(N211="znížená",J211,0)</f>
        <v>239.72</v>
      </c>
      <c r="BG211" s="194">
        <f>IF(N211="zákl. prenesená",J211,0)</f>
        <v>0</v>
      </c>
      <c r="BH211" s="194">
        <f>IF(N211="zníž. prenesená",J211,0)</f>
        <v>0</v>
      </c>
      <c r="BI211" s="194">
        <f>IF(N211="nulová",J211,0)</f>
        <v>0</v>
      </c>
      <c r="BJ211" s="19" t="s">
        <v>86</v>
      </c>
      <c r="BK211" s="194">
        <f>ROUND(I211*H211,2)</f>
        <v>239.72</v>
      </c>
      <c r="BL211" s="19" t="s">
        <v>155</v>
      </c>
      <c r="BM211" s="193" t="s">
        <v>270</v>
      </c>
    </row>
    <row r="212" s="13" customFormat="1">
      <c r="A212" s="13"/>
      <c r="B212" s="195"/>
      <c r="C212" s="13"/>
      <c r="D212" s="196" t="s">
        <v>157</v>
      </c>
      <c r="E212" s="197" t="s">
        <v>1</v>
      </c>
      <c r="F212" s="198" t="s">
        <v>271</v>
      </c>
      <c r="G212" s="13"/>
      <c r="H212" s="197" t="s">
        <v>1</v>
      </c>
      <c r="I212" s="13"/>
      <c r="J212" s="13"/>
      <c r="K212" s="13"/>
      <c r="L212" s="195"/>
      <c r="M212" s="199"/>
      <c r="N212" s="200"/>
      <c r="O212" s="200"/>
      <c r="P212" s="200"/>
      <c r="Q212" s="200"/>
      <c r="R212" s="200"/>
      <c r="S212" s="200"/>
      <c r="T212" s="201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197" t="s">
        <v>157</v>
      </c>
      <c r="AU212" s="197" t="s">
        <v>86</v>
      </c>
      <c r="AV212" s="13" t="s">
        <v>81</v>
      </c>
      <c r="AW212" s="13" t="s">
        <v>30</v>
      </c>
      <c r="AX212" s="13" t="s">
        <v>74</v>
      </c>
      <c r="AY212" s="197" t="s">
        <v>149</v>
      </c>
    </row>
    <row r="213" s="14" customFormat="1">
      <c r="A213" s="14"/>
      <c r="B213" s="202"/>
      <c r="C213" s="14"/>
      <c r="D213" s="196" t="s">
        <v>157</v>
      </c>
      <c r="E213" s="203" t="s">
        <v>1</v>
      </c>
      <c r="F213" s="204" t="s">
        <v>272</v>
      </c>
      <c r="G213" s="14"/>
      <c r="H213" s="205">
        <v>15.75</v>
      </c>
      <c r="I213" s="14"/>
      <c r="J213" s="14"/>
      <c r="K213" s="14"/>
      <c r="L213" s="202"/>
      <c r="M213" s="206"/>
      <c r="N213" s="207"/>
      <c r="O213" s="207"/>
      <c r="P213" s="207"/>
      <c r="Q213" s="207"/>
      <c r="R213" s="207"/>
      <c r="S213" s="207"/>
      <c r="T213" s="208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3" t="s">
        <v>157</v>
      </c>
      <c r="AU213" s="203" t="s">
        <v>86</v>
      </c>
      <c r="AV213" s="14" t="s">
        <v>86</v>
      </c>
      <c r="AW213" s="14" t="s">
        <v>30</v>
      </c>
      <c r="AX213" s="14" t="s">
        <v>74</v>
      </c>
      <c r="AY213" s="203" t="s">
        <v>149</v>
      </c>
    </row>
    <row r="214" s="15" customFormat="1">
      <c r="A214" s="15"/>
      <c r="B214" s="209"/>
      <c r="C214" s="15"/>
      <c r="D214" s="196" t="s">
        <v>157</v>
      </c>
      <c r="E214" s="210" t="s">
        <v>1</v>
      </c>
      <c r="F214" s="211" t="s">
        <v>160</v>
      </c>
      <c r="G214" s="15"/>
      <c r="H214" s="212">
        <v>15.75</v>
      </c>
      <c r="I214" s="15"/>
      <c r="J214" s="15"/>
      <c r="K214" s="15"/>
      <c r="L214" s="209"/>
      <c r="M214" s="213"/>
      <c r="N214" s="214"/>
      <c r="O214" s="214"/>
      <c r="P214" s="214"/>
      <c r="Q214" s="214"/>
      <c r="R214" s="214"/>
      <c r="S214" s="214"/>
      <c r="T214" s="2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T214" s="210" t="s">
        <v>157</v>
      </c>
      <c r="AU214" s="210" t="s">
        <v>86</v>
      </c>
      <c r="AV214" s="15" t="s">
        <v>155</v>
      </c>
      <c r="AW214" s="15" t="s">
        <v>30</v>
      </c>
      <c r="AX214" s="15" t="s">
        <v>81</v>
      </c>
      <c r="AY214" s="210" t="s">
        <v>149</v>
      </c>
    </row>
    <row r="215" s="2" customFormat="1" ht="24.15" customHeight="1">
      <c r="A215" s="32"/>
      <c r="B215" s="182"/>
      <c r="C215" s="183" t="s">
        <v>273</v>
      </c>
      <c r="D215" s="183" t="s">
        <v>151</v>
      </c>
      <c r="E215" s="184" t="s">
        <v>274</v>
      </c>
      <c r="F215" s="185" t="s">
        <v>275</v>
      </c>
      <c r="G215" s="186" t="s">
        <v>261</v>
      </c>
      <c r="H215" s="187">
        <v>94.5</v>
      </c>
      <c r="I215" s="187">
        <v>1.71</v>
      </c>
      <c r="J215" s="187">
        <f>ROUND(I215*H215,2)</f>
        <v>161.59999999999999</v>
      </c>
      <c r="K215" s="188"/>
      <c r="L215" s="33"/>
      <c r="M215" s="189" t="s">
        <v>1</v>
      </c>
      <c r="N215" s="190" t="s">
        <v>40</v>
      </c>
      <c r="O215" s="191">
        <v>0.10000000000000001</v>
      </c>
      <c r="P215" s="191">
        <f>O215*H215</f>
        <v>9.4500000000000011</v>
      </c>
      <c r="Q215" s="191">
        <v>0</v>
      </c>
      <c r="R215" s="191">
        <f>Q215*H215</f>
        <v>0</v>
      </c>
      <c r="S215" s="191">
        <v>0</v>
      </c>
      <c r="T215" s="192">
        <f>S215*H215</f>
        <v>0</v>
      </c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193" t="s">
        <v>155</v>
      </c>
      <c r="AT215" s="193" t="s">
        <v>151</v>
      </c>
      <c r="AU215" s="193" t="s">
        <v>86</v>
      </c>
      <c r="AY215" s="19" t="s">
        <v>149</v>
      </c>
      <c r="BE215" s="194">
        <f>IF(N215="základná",J215,0)</f>
        <v>0</v>
      </c>
      <c r="BF215" s="194">
        <f>IF(N215="znížená",J215,0)</f>
        <v>161.59999999999999</v>
      </c>
      <c r="BG215" s="194">
        <f>IF(N215="zákl. prenesená",J215,0)</f>
        <v>0</v>
      </c>
      <c r="BH215" s="194">
        <f>IF(N215="zníž. prenesená",J215,0)</f>
        <v>0</v>
      </c>
      <c r="BI215" s="194">
        <f>IF(N215="nulová",J215,0)</f>
        <v>0</v>
      </c>
      <c r="BJ215" s="19" t="s">
        <v>86</v>
      </c>
      <c r="BK215" s="194">
        <f>ROUND(I215*H215,2)</f>
        <v>161.59999999999999</v>
      </c>
      <c r="BL215" s="19" t="s">
        <v>155</v>
      </c>
      <c r="BM215" s="193" t="s">
        <v>276</v>
      </c>
    </row>
    <row r="216" s="13" customFormat="1">
      <c r="A216" s="13"/>
      <c r="B216" s="195"/>
      <c r="C216" s="13"/>
      <c r="D216" s="196" t="s">
        <v>157</v>
      </c>
      <c r="E216" s="197" t="s">
        <v>1</v>
      </c>
      <c r="F216" s="198" t="s">
        <v>277</v>
      </c>
      <c r="G216" s="13"/>
      <c r="H216" s="197" t="s">
        <v>1</v>
      </c>
      <c r="I216" s="13"/>
      <c r="J216" s="13"/>
      <c r="K216" s="13"/>
      <c r="L216" s="195"/>
      <c r="M216" s="199"/>
      <c r="N216" s="200"/>
      <c r="O216" s="200"/>
      <c r="P216" s="200"/>
      <c r="Q216" s="200"/>
      <c r="R216" s="200"/>
      <c r="S216" s="200"/>
      <c r="T216" s="201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197" t="s">
        <v>157</v>
      </c>
      <c r="AU216" s="197" t="s">
        <v>86</v>
      </c>
      <c r="AV216" s="13" t="s">
        <v>81</v>
      </c>
      <c r="AW216" s="13" t="s">
        <v>30</v>
      </c>
      <c r="AX216" s="13" t="s">
        <v>74</v>
      </c>
      <c r="AY216" s="197" t="s">
        <v>149</v>
      </c>
    </row>
    <row r="217" s="14" customFormat="1">
      <c r="A217" s="14"/>
      <c r="B217" s="202"/>
      <c r="C217" s="14"/>
      <c r="D217" s="196" t="s">
        <v>157</v>
      </c>
      <c r="E217" s="203" t="s">
        <v>1</v>
      </c>
      <c r="F217" s="204" t="s">
        <v>278</v>
      </c>
      <c r="G217" s="14"/>
      <c r="H217" s="205">
        <v>94.5</v>
      </c>
      <c r="I217" s="14"/>
      <c r="J217" s="14"/>
      <c r="K217" s="14"/>
      <c r="L217" s="202"/>
      <c r="M217" s="206"/>
      <c r="N217" s="207"/>
      <c r="O217" s="207"/>
      <c r="P217" s="207"/>
      <c r="Q217" s="207"/>
      <c r="R217" s="207"/>
      <c r="S217" s="207"/>
      <c r="T217" s="208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3" t="s">
        <v>157</v>
      </c>
      <c r="AU217" s="203" t="s">
        <v>86</v>
      </c>
      <c r="AV217" s="14" t="s">
        <v>86</v>
      </c>
      <c r="AW217" s="14" t="s">
        <v>30</v>
      </c>
      <c r="AX217" s="14" t="s">
        <v>74</v>
      </c>
      <c r="AY217" s="203" t="s">
        <v>149</v>
      </c>
    </row>
    <row r="218" s="15" customFormat="1">
      <c r="A218" s="15"/>
      <c r="B218" s="209"/>
      <c r="C218" s="15"/>
      <c r="D218" s="196" t="s">
        <v>157</v>
      </c>
      <c r="E218" s="210" t="s">
        <v>1</v>
      </c>
      <c r="F218" s="211" t="s">
        <v>160</v>
      </c>
      <c r="G218" s="15"/>
      <c r="H218" s="212">
        <v>94.5</v>
      </c>
      <c r="I218" s="15"/>
      <c r="J218" s="15"/>
      <c r="K218" s="15"/>
      <c r="L218" s="209"/>
      <c r="M218" s="213"/>
      <c r="N218" s="214"/>
      <c r="O218" s="214"/>
      <c r="P218" s="214"/>
      <c r="Q218" s="214"/>
      <c r="R218" s="214"/>
      <c r="S218" s="214"/>
      <c r="T218" s="2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T218" s="210" t="s">
        <v>157</v>
      </c>
      <c r="AU218" s="210" t="s">
        <v>86</v>
      </c>
      <c r="AV218" s="15" t="s">
        <v>155</v>
      </c>
      <c r="AW218" s="15" t="s">
        <v>30</v>
      </c>
      <c r="AX218" s="15" t="s">
        <v>81</v>
      </c>
      <c r="AY218" s="210" t="s">
        <v>149</v>
      </c>
    </row>
    <row r="219" s="2" customFormat="1" ht="24.15" customHeight="1">
      <c r="A219" s="32"/>
      <c r="B219" s="182"/>
      <c r="C219" s="183" t="s">
        <v>279</v>
      </c>
      <c r="D219" s="183" t="s">
        <v>151</v>
      </c>
      <c r="E219" s="184" t="s">
        <v>280</v>
      </c>
      <c r="F219" s="185" t="s">
        <v>281</v>
      </c>
      <c r="G219" s="186" t="s">
        <v>261</v>
      </c>
      <c r="H219" s="187">
        <v>15.75</v>
      </c>
      <c r="I219" s="187">
        <v>29.600000000000001</v>
      </c>
      <c r="J219" s="187">
        <f>ROUND(I219*H219,2)</f>
        <v>466.19999999999999</v>
      </c>
      <c r="K219" s="188"/>
      <c r="L219" s="33"/>
      <c r="M219" s="189" t="s">
        <v>1</v>
      </c>
      <c r="N219" s="190" t="s">
        <v>40</v>
      </c>
      <c r="O219" s="191">
        <v>0.749</v>
      </c>
      <c r="P219" s="191">
        <f>O219*H219</f>
        <v>11.796749999999999</v>
      </c>
      <c r="Q219" s="191">
        <v>0</v>
      </c>
      <c r="R219" s="191">
        <f>Q219*H219</f>
        <v>0</v>
      </c>
      <c r="S219" s="191">
        <v>0</v>
      </c>
      <c r="T219" s="192">
        <f>S219*H219</f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193" t="s">
        <v>155</v>
      </c>
      <c r="AT219" s="193" t="s">
        <v>151</v>
      </c>
      <c r="AU219" s="193" t="s">
        <v>86</v>
      </c>
      <c r="AY219" s="19" t="s">
        <v>149</v>
      </c>
      <c r="BE219" s="194">
        <f>IF(N219="základná",J219,0)</f>
        <v>0</v>
      </c>
      <c r="BF219" s="194">
        <f>IF(N219="znížená",J219,0)</f>
        <v>466.19999999999999</v>
      </c>
      <c r="BG219" s="194">
        <f>IF(N219="zákl. prenesená",J219,0)</f>
        <v>0</v>
      </c>
      <c r="BH219" s="194">
        <f>IF(N219="zníž. prenesená",J219,0)</f>
        <v>0</v>
      </c>
      <c r="BI219" s="194">
        <f>IF(N219="nulová",J219,0)</f>
        <v>0</v>
      </c>
      <c r="BJ219" s="19" t="s">
        <v>86</v>
      </c>
      <c r="BK219" s="194">
        <f>ROUND(I219*H219,2)</f>
        <v>466.19999999999999</v>
      </c>
      <c r="BL219" s="19" t="s">
        <v>155</v>
      </c>
      <c r="BM219" s="193" t="s">
        <v>282</v>
      </c>
    </row>
    <row r="220" s="13" customFormat="1">
      <c r="A220" s="13"/>
      <c r="B220" s="195"/>
      <c r="C220" s="13"/>
      <c r="D220" s="196" t="s">
        <v>157</v>
      </c>
      <c r="E220" s="197" t="s">
        <v>1</v>
      </c>
      <c r="F220" s="198" t="s">
        <v>271</v>
      </c>
      <c r="G220" s="13"/>
      <c r="H220" s="197" t="s">
        <v>1</v>
      </c>
      <c r="I220" s="13"/>
      <c r="J220" s="13"/>
      <c r="K220" s="13"/>
      <c r="L220" s="195"/>
      <c r="M220" s="199"/>
      <c r="N220" s="200"/>
      <c r="O220" s="200"/>
      <c r="P220" s="200"/>
      <c r="Q220" s="200"/>
      <c r="R220" s="200"/>
      <c r="S220" s="200"/>
      <c r="T220" s="201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197" t="s">
        <v>157</v>
      </c>
      <c r="AU220" s="197" t="s">
        <v>86</v>
      </c>
      <c r="AV220" s="13" t="s">
        <v>81</v>
      </c>
      <c r="AW220" s="13" t="s">
        <v>30</v>
      </c>
      <c r="AX220" s="13" t="s">
        <v>74</v>
      </c>
      <c r="AY220" s="197" t="s">
        <v>149</v>
      </c>
    </row>
    <row r="221" s="14" customFormat="1">
      <c r="A221" s="14"/>
      <c r="B221" s="202"/>
      <c r="C221" s="14"/>
      <c r="D221" s="196" t="s">
        <v>157</v>
      </c>
      <c r="E221" s="203" t="s">
        <v>1</v>
      </c>
      <c r="F221" s="204" t="s">
        <v>272</v>
      </c>
      <c r="G221" s="14"/>
      <c r="H221" s="205">
        <v>15.75</v>
      </c>
      <c r="I221" s="14"/>
      <c r="J221" s="14"/>
      <c r="K221" s="14"/>
      <c r="L221" s="202"/>
      <c r="M221" s="206"/>
      <c r="N221" s="207"/>
      <c r="O221" s="207"/>
      <c r="P221" s="207"/>
      <c r="Q221" s="207"/>
      <c r="R221" s="207"/>
      <c r="S221" s="207"/>
      <c r="T221" s="208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3" t="s">
        <v>157</v>
      </c>
      <c r="AU221" s="203" t="s">
        <v>86</v>
      </c>
      <c r="AV221" s="14" t="s">
        <v>86</v>
      </c>
      <c r="AW221" s="14" t="s">
        <v>30</v>
      </c>
      <c r="AX221" s="14" t="s">
        <v>74</v>
      </c>
      <c r="AY221" s="203" t="s">
        <v>149</v>
      </c>
    </row>
    <row r="222" s="15" customFormat="1">
      <c r="A222" s="15"/>
      <c r="B222" s="209"/>
      <c r="C222" s="15"/>
      <c r="D222" s="196" t="s">
        <v>157</v>
      </c>
      <c r="E222" s="210" t="s">
        <v>1</v>
      </c>
      <c r="F222" s="211" t="s">
        <v>160</v>
      </c>
      <c r="G222" s="15"/>
      <c r="H222" s="212">
        <v>15.75</v>
      </c>
      <c r="I222" s="15"/>
      <c r="J222" s="15"/>
      <c r="K222" s="15"/>
      <c r="L222" s="209"/>
      <c r="M222" s="213"/>
      <c r="N222" s="214"/>
      <c r="O222" s="214"/>
      <c r="P222" s="214"/>
      <c r="Q222" s="214"/>
      <c r="R222" s="214"/>
      <c r="S222" s="214"/>
      <c r="T222" s="2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T222" s="210" t="s">
        <v>157</v>
      </c>
      <c r="AU222" s="210" t="s">
        <v>86</v>
      </c>
      <c r="AV222" s="15" t="s">
        <v>155</v>
      </c>
      <c r="AW222" s="15" t="s">
        <v>30</v>
      </c>
      <c r="AX222" s="15" t="s">
        <v>81</v>
      </c>
      <c r="AY222" s="210" t="s">
        <v>149</v>
      </c>
    </row>
    <row r="223" s="2" customFormat="1" ht="24.15" customHeight="1">
      <c r="A223" s="32"/>
      <c r="B223" s="182"/>
      <c r="C223" s="183" t="s">
        <v>283</v>
      </c>
      <c r="D223" s="183" t="s">
        <v>151</v>
      </c>
      <c r="E223" s="184" t="s">
        <v>284</v>
      </c>
      <c r="F223" s="185" t="s">
        <v>285</v>
      </c>
      <c r="G223" s="186" t="s">
        <v>261</v>
      </c>
      <c r="H223" s="187">
        <v>15.75</v>
      </c>
      <c r="I223" s="187">
        <v>17.550000000000001</v>
      </c>
      <c r="J223" s="187">
        <f>ROUND(I223*H223,2)</f>
        <v>276.41000000000003</v>
      </c>
      <c r="K223" s="188"/>
      <c r="L223" s="33"/>
      <c r="M223" s="189" t="s">
        <v>1</v>
      </c>
      <c r="N223" s="190" t="s">
        <v>40</v>
      </c>
      <c r="O223" s="191">
        <v>0.59799999999999998</v>
      </c>
      <c r="P223" s="191">
        <f>O223*H223</f>
        <v>9.4184999999999999</v>
      </c>
      <c r="Q223" s="191">
        <v>0</v>
      </c>
      <c r="R223" s="191">
        <f>Q223*H223</f>
        <v>0</v>
      </c>
      <c r="S223" s="191">
        <v>0</v>
      </c>
      <c r="T223" s="192">
        <f>S223*H223</f>
        <v>0</v>
      </c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R223" s="193" t="s">
        <v>155</v>
      </c>
      <c r="AT223" s="193" t="s">
        <v>151</v>
      </c>
      <c r="AU223" s="193" t="s">
        <v>86</v>
      </c>
      <c r="AY223" s="19" t="s">
        <v>149</v>
      </c>
      <c r="BE223" s="194">
        <f>IF(N223="základná",J223,0)</f>
        <v>0</v>
      </c>
      <c r="BF223" s="194">
        <f>IF(N223="znížená",J223,0)</f>
        <v>276.41000000000003</v>
      </c>
      <c r="BG223" s="194">
        <f>IF(N223="zákl. prenesená",J223,0)</f>
        <v>0</v>
      </c>
      <c r="BH223" s="194">
        <f>IF(N223="zníž. prenesená",J223,0)</f>
        <v>0</v>
      </c>
      <c r="BI223" s="194">
        <f>IF(N223="nulová",J223,0)</f>
        <v>0</v>
      </c>
      <c r="BJ223" s="19" t="s">
        <v>86</v>
      </c>
      <c r="BK223" s="194">
        <f>ROUND(I223*H223,2)</f>
        <v>276.41000000000003</v>
      </c>
      <c r="BL223" s="19" t="s">
        <v>155</v>
      </c>
      <c r="BM223" s="193" t="s">
        <v>286</v>
      </c>
    </row>
    <row r="224" s="13" customFormat="1">
      <c r="A224" s="13"/>
      <c r="B224" s="195"/>
      <c r="C224" s="13"/>
      <c r="D224" s="196" t="s">
        <v>157</v>
      </c>
      <c r="E224" s="197" t="s">
        <v>1</v>
      </c>
      <c r="F224" s="198" t="s">
        <v>271</v>
      </c>
      <c r="G224" s="13"/>
      <c r="H224" s="197" t="s">
        <v>1</v>
      </c>
      <c r="I224" s="13"/>
      <c r="J224" s="13"/>
      <c r="K224" s="13"/>
      <c r="L224" s="195"/>
      <c r="M224" s="199"/>
      <c r="N224" s="200"/>
      <c r="O224" s="200"/>
      <c r="P224" s="200"/>
      <c r="Q224" s="200"/>
      <c r="R224" s="200"/>
      <c r="S224" s="200"/>
      <c r="T224" s="201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197" t="s">
        <v>157</v>
      </c>
      <c r="AU224" s="197" t="s">
        <v>86</v>
      </c>
      <c r="AV224" s="13" t="s">
        <v>81</v>
      </c>
      <c r="AW224" s="13" t="s">
        <v>30</v>
      </c>
      <c r="AX224" s="13" t="s">
        <v>74</v>
      </c>
      <c r="AY224" s="197" t="s">
        <v>149</v>
      </c>
    </row>
    <row r="225" s="14" customFormat="1">
      <c r="A225" s="14"/>
      <c r="B225" s="202"/>
      <c r="C225" s="14"/>
      <c r="D225" s="196" t="s">
        <v>157</v>
      </c>
      <c r="E225" s="203" t="s">
        <v>1</v>
      </c>
      <c r="F225" s="204" t="s">
        <v>272</v>
      </c>
      <c r="G225" s="14"/>
      <c r="H225" s="205">
        <v>15.75</v>
      </c>
      <c r="I225" s="14"/>
      <c r="J225" s="14"/>
      <c r="K225" s="14"/>
      <c r="L225" s="202"/>
      <c r="M225" s="206"/>
      <c r="N225" s="207"/>
      <c r="O225" s="207"/>
      <c r="P225" s="207"/>
      <c r="Q225" s="207"/>
      <c r="R225" s="207"/>
      <c r="S225" s="207"/>
      <c r="T225" s="208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3" t="s">
        <v>157</v>
      </c>
      <c r="AU225" s="203" t="s">
        <v>86</v>
      </c>
      <c r="AV225" s="14" t="s">
        <v>86</v>
      </c>
      <c r="AW225" s="14" t="s">
        <v>30</v>
      </c>
      <c r="AX225" s="14" t="s">
        <v>74</v>
      </c>
      <c r="AY225" s="203" t="s">
        <v>149</v>
      </c>
    </row>
    <row r="226" s="15" customFormat="1">
      <c r="A226" s="15"/>
      <c r="B226" s="209"/>
      <c r="C226" s="15"/>
      <c r="D226" s="196" t="s">
        <v>157</v>
      </c>
      <c r="E226" s="210" t="s">
        <v>1</v>
      </c>
      <c r="F226" s="211" t="s">
        <v>160</v>
      </c>
      <c r="G226" s="15"/>
      <c r="H226" s="212">
        <v>15.75</v>
      </c>
      <c r="I226" s="15"/>
      <c r="J226" s="15"/>
      <c r="K226" s="15"/>
      <c r="L226" s="209"/>
      <c r="M226" s="213"/>
      <c r="N226" s="214"/>
      <c r="O226" s="214"/>
      <c r="P226" s="214"/>
      <c r="Q226" s="214"/>
      <c r="R226" s="214"/>
      <c r="S226" s="214"/>
      <c r="T226" s="2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T226" s="210" t="s">
        <v>157</v>
      </c>
      <c r="AU226" s="210" t="s">
        <v>86</v>
      </c>
      <c r="AV226" s="15" t="s">
        <v>155</v>
      </c>
      <c r="AW226" s="15" t="s">
        <v>30</v>
      </c>
      <c r="AX226" s="15" t="s">
        <v>81</v>
      </c>
      <c r="AY226" s="210" t="s">
        <v>149</v>
      </c>
    </row>
    <row r="227" s="2" customFormat="1" ht="24.15" customHeight="1">
      <c r="A227" s="32"/>
      <c r="B227" s="182"/>
      <c r="C227" s="183" t="s">
        <v>287</v>
      </c>
      <c r="D227" s="183" t="s">
        <v>151</v>
      </c>
      <c r="E227" s="184" t="s">
        <v>288</v>
      </c>
      <c r="F227" s="185" t="s">
        <v>289</v>
      </c>
      <c r="G227" s="186" t="s">
        <v>261</v>
      </c>
      <c r="H227" s="187">
        <v>15.75</v>
      </c>
      <c r="I227" s="187">
        <v>0.51000000000000001</v>
      </c>
      <c r="J227" s="187">
        <f>ROUND(I227*H227,2)</f>
        <v>8.0299999999999994</v>
      </c>
      <c r="K227" s="188"/>
      <c r="L227" s="33"/>
      <c r="M227" s="189" t="s">
        <v>1</v>
      </c>
      <c r="N227" s="190" t="s">
        <v>40</v>
      </c>
      <c r="O227" s="191">
        <v>0.0070000000000000001</v>
      </c>
      <c r="P227" s="191">
        <f>O227*H227</f>
        <v>0.11025</v>
      </c>
      <c r="Q227" s="191">
        <v>0</v>
      </c>
      <c r="R227" s="191">
        <f>Q227*H227</f>
        <v>0</v>
      </c>
      <c r="S227" s="191">
        <v>0</v>
      </c>
      <c r="T227" s="192">
        <f>S227*H227</f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193" t="s">
        <v>155</v>
      </c>
      <c r="AT227" s="193" t="s">
        <v>151</v>
      </c>
      <c r="AU227" s="193" t="s">
        <v>86</v>
      </c>
      <c r="AY227" s="19" t="s">
        <v>149</v>
      </c>
      <c r="BE227" s="194">
        <f>IF(N227="základná",J227,0)</f>
        <v>0</v>
      </c>
      <c r="BF227" s="194">
        <f>IF(N227="znížená",J227,0)</f>
        <v>8.0299999999999994</v>
      </c>
      <c r="BG227" s="194">
        <f>IF(N227="zákl. prenesená",J227,0)</f>
        <v>0</v>
      </c>
      <c r="BH227" s="194">
        <f>IF(N227="zníž. prenesená",J227,0)</f>
        <v>0</v>
      </c>
      <c r="BI227" s="194">
        <f>IF(N227="nulová",J227,0)</f>
        <v>0</v>
      </c>
      <c r="BJ227" s="19" t="s">
        <v>86</v>
      </c>
      <c r="BK227" s="194">
        <f>ROUND(I227*H227,2)</f>
        <v>8.0299999999999994</v>
      </c>
      <c r="BL227" s="19" t="s">
        <v>155</v>
      </c>
      <c r="BM227" s="193" t="s">
        <v>290</v>
      </c>
    </row>
    <row r="228" s="13" customFormat="1">
      <c r="A228" s="13"/>
      <c r="B228" s="195"/>
      <c r="C228" s="13"/>
      <c r="D228" s="196" t="s">
        <v>157</v>
      </c>
      <c r="E228" s="197" t="s">
        <v>1</v>
      </c>
      <c r="F228" s="198" t="s">
        <v>291</v>
      </c>
      <c r="G228" s="13"/>
      <c r="H228" s="197" t="s">
        <v>1</v>
      </c>
      <c r="I228" s="13"/>
      <c r="J228" s="13"/>
      <c r="K228" s="13"/>
      <c r="L228" s="195"/>
      <c r="M228" s="199"/>
      <c r="N228" s="200"/>
      <c r="O228" s="200"/>
      <c r="P228" s="200"/>
      <c r="Q228" s="200"/>
      <c r="R228" s="200"/>
      <c r="S228" s="200"/>
      <c r="T228" s="201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197" t="s">
        <v>157</v>
      </c>
      <c r="AU228" s="197" t="s">
        <v>86</v>
      </c>
      <c r="AV228" s="13" t="s">
        <v>81</v>
      </c>
      <c r="AW228" s="13" t="s">
        <v>30</v>
      </c>
      <c r="AX228" s="13" t="s">
        <v>74</v>
      </c>
      <c r="AY228" s="197" t="s">
        <v>149</v>
      </c>
    </row>
    <row r="229" s="14" customFormat="1">
      <c r="A229" s="14"/>
      <c r="B229" s="202"/>
      <c r="C229" s="14"/>
      <c r="D229" s="196" t="s">
        <v>157</v>
      </c>
      <c r="E229" s="203" t="s">
        <v>1</v>
      </c>
      <c r="F229" s="204" t="s">
        <v>292</v>
      </c>
      <c r="G229" s="14"/>
      <c r="H229" s="205">
        <v>15.75</v>
      </c>
      <c r="I229" s="14"/>
      <c r="J229" s="14"/>
      <c r="K229" s="14"/>
      <c r="L229" s="202"/>
      <c r="M229" s="206"/>
      <c r="N229" s="207"/>
      <c r="O229" s="207"/>
      <c r="P229" s="207"/>
      <c r="Q229" s="207"/>
      <c r="R229" s="207"/>
      <c r="S229" s="207"/>
      <c r="T229" s="208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03" t="s">
        <v>157</v>
      </c>
      <c r="AU229" s="203" t="s">
        <v>86</v>
      </c>
      <c r="AV229" s="14" t="s">
        <v>86</v>
      </c>
      <c r="AW229" s="14" t="s">
        <v>30</v>
      </c>
      <c r="AX229" s="14" t="s">
        <v>74</v>
      </c>
      <c r="AY229" s="203" t="s">
        <v>149</v>
      </c>
    </row>
    <row r="230" s="15" customFormat="1">
      <c r="A230" s="15"/>
      <c r="B230" s="209"/>
      <c r="C230" s="15"/>
      <c r="D230" s="196" t="s">
        <v>157</v>
      </c>
      <c r="E230" s="210" t="s">
        <v>1</v>
      </c>
      <c r="F230" s="211" t="s">
        <v>160</v>
      </c>
      <c r="G230" s="15"/>
      <c r="H230" s="212">
        <v>15.75</v>
      </c>
      <c r="I230" s="15"/>
      <c r="J230" s="15"/>
      <c r="K230" s="15"/>
      <c r="L230" s="209"/>
      <c r="M230" s="213"/>
      <c r="N230" s="214"/>
      <c r="O230" s="214"/>
      <c r="P230" s="214"/>
      <c r="Q230" s="214"/>
      <c r="R230" s="214"/>
      <c r="S230" s="214"/>
      <c r="T230" s="2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T230" s="210" t="s">
        <v>157</v>
      </c>
      <c r="AU230" s="210" t="s">
        <v>86</v>
      </c>
      <c r="AV230" s="15" t="s">
        <v>155</v>
      </c>
      <c r="AW230" s="15" t="s">
        <v>30</v>
      </c>
      <c r="AX230" s="15" t="s">
        <v>81</v>
      </c>
      <c r="AY230" s="210" t="s">
        <v>149</v>
      </c>
    </row>
    <row r="231" s="2" customFormat="1" ht="24.15" customHeight="1">
      <c r="A231" s="32"/>
      <c r="B231" s="182"/>
      <c r="C231" s="183" t="s">
        <v>7</v>
      </c>
      <c r="D231" s="183" t="s">
        <v>151</v>
      </c>
      <c r="E231" s="184" t="s">
        <v>293</v>
      </c>
      <c r="F231" s="185" t="s">
        <v>294</v>
      </c>
      <c r="G231" s="186" t="s">
        <v>261</v>
      </c>
      <c r="H231" s="187">
        <v>10.220000000000001</v>
      </c>
      <c r="I231" s="187">
        <v>230</v>
      </c>
      <c r="J231" s="187">
        <f>ROUND(I231*H231,2)</f>
        <v>2350.5999999999999</v>
      </c>
      <c r="K231" s="188"/>
      <c r="L231" s="33"/>
      <c r="M231" s="189" t="s">
        <v>1</v>
      </c>
      <c r="N231" s="190" t="s">
        <v>40</v>
      </c>
      <c r="O231" s="191">
        <v>0</v>
      </c>
      <c r="P231" s="191">
        <f>O231*H231</f>
        <v>0</v>
      </c>
      <c r="Q231" s="191">
        <v>0</v>
      </c>
      <c r="R231" s="191">
        <f>Q231*H231</f>
        <v>0</v>
      </c>
      <c r="S231" s="191">
        <v>0</v>
      </c>
      <c r="T231" s="192">
        <f>S231*H231</f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193" t="s">
        <v>155</v>
      </c>
      <c r="AT231" s="193" t="s">
        <v>151</v>
      </c>
      <c r="AU231" s="193" t="s">
        <v>86</v>
      </c>
      <c r="AY231" s="19" t="s">
        <v>149</v>
      </c>
      <c r="BE231" s="194">
        <f>IF(N231="základná",J231,0)</f>
        <v>0</v>
      </c>
      <c r="BF231" s="194">
        <f>IF(N231="znížená",J231,0)</f>
        <v>2350.5999999999999</v>
      </c>
      <c r="BG231" s="194">
        <f>IF(N231="zákl. prenesená",J231,0)</f>
        <v>0</v>
      </c>
      <c r="BH231" s="194">
        <f>IF(N231="zníž. prenesená",J231,0)</f>
        <v>0</v>
      </c>
      <c r="BI231" s="194">
        <f>IF(N231="nulová",J231,0)</f>
        <v>0</v>
      </c>
      <c r="BJ231" s="19" t="s">
        <v>86</v>
      </c>
      <c r="BK231" s="194">
        <f>ROUND(I231*H231,2)</f>
        <v>2350.5999999999999</v>
      </c>
      <c r="BL231" s="19" t="s">
        <v>155</v>
      </c>
      <c r="BM231" s="193" t="s">
        <v>295</v>
      </c>
    </row>
    <row r="232" s="13" customFormat="1">
      <c r="A232" s="13"/>
      <c r="B232" s="195"/>
      <c r="C232" s="13"/>
      <c r="D232" s="196" t="s">
        <v>157</v>
      </c>
      <c r="E232" s="197" t="s">
        <v>1</v>
      </c>
      <c r="F232" s="198" t="s">
        <v>296</v>
      </c>
      <c r="G232" s="13"/>
      <c r="H232" s="197" t="s">
        <v>1</v>
      </c>
      <c r="I232" s="13"/>
      <c r="J232" s="13"/>
      <c r="K232" s="13"/>
      <c r="L232" s="195"/>
      <c r="M232" s="199"/>
      <c r="N232" s="200"/>
      <c r="O232" s="200"/>
      <c r="P232" s="200"/>
      <c r="Q232" s="200"/>
      <c r="R232" s="200"/>
      <c r="S232" s="200"/>
      <c r="T232" s="201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197" t="s">
        <v>157</v>
      </c>
      <c r="AU232" s="197" t="s">
        <v>86</v>
      </c>
      <c r="AV232" s="13" t="s">
        <v>81</v>
      </c>
      <c r="AW232" s="13" t="s">
        <v>30</v>
      </c>
      <c r="AX232" s="13" t="s">
        <v>74</v>
      </c>
      <c r="AY232" s="197" t="s">
        <v>149</v>
      </c>
    </row>
    <row r="233" s="14" customFormat="1">
      <c r="A233" s="14"/>
      <c r="B233" s="202"/>
      <c r="C233" s="14"/>
      <c r="D233" s="196" t="s">
        <v>157</v>
      </c>
      <c r="E233" s="203" t="s">
        <v>1</v>
      </c>
      <c r="F233" s="204" t="s">
        <v>297</v>
      </c>
      <c r="G233" s="14"/>
      <c r="H233" s="205">
        <v>10.220000000000001</v>
      </c>
      <c r="I233" s="14"/>
      <c r="J233" s="14"/>
      <c r="K233" s="14"/>
      <c r="L233" s="202"/>
      <c r="M233" s="206"/>
      <c r="N233" s="207"/>
      <c r="O233" s="207"/>
      <c r="P233" s="207"/>
      <c r="Q233" s="207"/>
      <c r="R233" s="207"/>
      <c r="S233" s="207"/>
      <c r="T233" s="208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3" t="s">
        <v>157</v>
      </c>
      <c r="AU233" s="203" t="s">
        <v>86</v>
      </c>
      <c r="AV233" s="14" t="s">
        <v>86</v>
      </c>
      <c r="AW233" s="14" t="s">
        <v>30</v>
      </c>
      <c r="AX233" s="14" t="s">
        <v>74</v>
      </c>
      <c r="AY233" s="203" t="s">
        <v>149</v>
      </c>
    </row>
    <row r="234" s="15" customFormat="1">
      <c r="A234" s="15"/>
      <c r="B234" s="209"/>
      <c r="C234" s="15"/>
      <c r="D234" s="196" t="s">
        <v>157</v>
      </c>
      <c r="E234" s="210" t="s">
        <v>1</v>
      </c>
      <c r="F234" s="211" t="s">
        <v>160</v>
      </c>
      <c r="G234" s="15"/>
      <c r="H234" s="212">
        <v>10.220000000000001</v>
      </c>
      <c r="I234" s="15"/>
      <c r="J234" s="15"/>
      <c r="K234" s="15"/>
      <c r="L234" s="209"/>
      <c r="M234" s="213"/>
      <c r="N234" s="214"/>
      <c r="O234" s="214"/>
      <c r="P234" s="214"/>
      <c r="Q234" s="214"/>
      <c r="R234" s="214"/>
      <c r="S234" s="214"/>
      <c r="T234" s="2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T234" s="210" t="s">
        <v>157</v>
      </c>
      <c r="AU234" s="210" t="s">
        <v>86</v>
      </c>
      <c r="AV234" s="15" t="s">
        <v>155</v>
      </c>
      <c r="AW234" s="15" t="s">
        <v>30</v>
      </c>
      <c r="AX234" s="15" t="s">
        <v>81</v>
      </c>
      <c r="AY234" s="210" t="s">
        <v>149</v>
      </c>
    </row>
    <row r="235" s="2" customFormat="1" ht="24.15" customHeight="1">
      <c r="A235" s="32"/>
      <c r="B235" s="182"/>
      <c r="C235" s="183" t="s">
        <v>298</v>
      </c>
      <c r="D235" s="183" t="s">
        <v>151</v>
      </c>
      <c r="E235" s="184" t="s">
        <v>299</v>
      </c>
      <c r="F235" s="185" t="s">
        <v>300</v>
      </c>
      <c r="G235" s="186" t="s">
        <v>261</v>
      </c>
      <c r="H235" s="187">
        <v>7.5300000000000002</v>
      </c>
      <c r="I235" s="187">
        <v>95</v>
      </c>
      <c r="J235" s="187">
        <f>ROUND(I235*H235,2)</f>
        <v>715.35000000000002</v>
      </c>
      <c r="K235" s="188"/>
      <c r="L235" s="33"/>
      <c r="M235" s="189" t="s">
        <v>1</v>
      </c>
      <c r="N235" s="190" t="s">
        <v>40</v>
      </c>
      <c r="O235" s="191">
        <v>0</v>
      </c>
      <c r="P235" s="191">
        <f>O235*H235</f>
        <v>0</v>
      </c>
      <c r="Q235" s="191">
        <v>0</v>
      </c>
      <c r="R235" s="191">
        <f>Q235*H235</f>
        <v>0</v>
      </c>
      <c r="S235" s="191">
        <v>0</v>
      </c>
      <c r="T235" s="192">
        <f>S235*H235</f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193" t="s">
        <v>155</v>
      </c>
      <c r="AT235" s="193" t="s">
        <v>151</v>
      </c>
      <c r="AU235" s="193" t="s">
        <v>86</v>
      </c>
      <c r="AY235" s="19" t="s">
        <v>149</v>
      </c>
      <c r="BE235" s="194">
        <f>IF(N235="základná",J235,0)</f>
        <v>0</v>
      </c>
      <c r="BF235" s="194">
        <f>IF(N235="znížená",J235,0)</f>
        <v>715.35000000000002</v>
      </c>
      <c r="BG235" s="194">
        <f>IF(N235="zákl. prenesená",J235,0)</f>
        <v>0</v>
      </c>
      <c r="BH235" s="194">
        <f>IF(N235="zníž. prenesená",J235,0)</f>
        <v>0</v>
      </c>
      <c r="BI235" s="194">
        <f>IF(N235="nulová",J235,0)</f>
        <v>0</v>
      </c>
      <c r="BJ235" s="19" t="s">
        <v>86</v>
      </c>
      <c r="BK235" s="194">
        <f>ROUND(I235*H235,2)</f>
        <v>715.35000000000002</v>
      </c>
      <c r="BL235" s="19" t="s">
        <v>155</v>
      </c>
      <c r="BM235" s="193" t="s">
        <v>301</v>
      </c>
    </row>
    <row r="236" s="13" customFormat="1">
      <c r="A236" s="13"/>
      <c r="B236" s="195"/>
      <c r="C236" s="13"/>
      <c r="D236" s="196" t="s">
        <v>157</v>
      </c>
      <c r="E236" s="197" t="s">
        <v>1</v>
      </c>
      <c r="F236" s="198" t="s">
        <v>302</v>
      </c>
      <c r="G236" s="13"/>
      <c r="H236" s="197" t="s">
        <v>1</v>
      </c>
      <c r="I236" s="13"/>
      <c r="J236" s="13"/>
      <c r="K236" s="13"/>
      <c r="L236" s="195"/>
      <c r="M236" s="199"/>
      <c r="N236" s="200"/>
      <c r="O236" s="200"/>
      <c r="P236" s="200"/>
      <c r="Q236" s="200"/>
      <c r="R236" s="200"/>
      <c r="S236" s="200"/>
      <c r="T236" s="201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197" t="s">
        <v>157</v>
      </c>
      <c r="AU236" s="197" t="s">
        <v>86</v>
      </c>
      <c r="AV236" s="13" t="s">
        <v>81</v>
      </c>
      <c r="AW236" s="13" t="s">
        <v>30</v>
      </c>
      <c r="AX236" s="13" t="s">
        <v>74</v>
      </c>
      <c r="AY236" s="197" t="s">
        <v>149</v>
      </c>
    </row>
    <row r="237" s="14" customFormat="1">
      <c r="A237" s="14"/>
      <c r="B237" s="202"/>
      <c r="C237" s="14"/>
      <c r="D237" s="196" t="s">
        <v>157</v>
      </c>
      <c r="E237" s="203" t="s">
        <v>1</v>
      </c>
      <c r="F237" s="204" t="s">
        <v>303</v>
      </c>
      <c r="G237" s="14"/>
      <c r="H237" s="205">
        <v>7.5300000000000002</v>
      </c>
      <c r="I237" s="14"/>
      <c r="J237" s="14"/>
      <c r="K237" s="14"/>
      <c r="L237" s="202"/>
      <c r="M237" s="206"/>
      <c r="N237" s="207"/>
      <c r="O237" s="207"/>
      <c r="P237" s="207"/>
      <c r="Q237" s="207"/>
      <c r="R237" s="207"/>
      <c r="S237" s="207"/>
      <c r="T237" s="208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03" t="s">
        <v>157</v>
      </c>
      <c r="AU237" s="203" t="s">
        <v>86</v>
      </c>
      <c r="AV237" s="14" t="s">
        <v>86</v>
      </c>
      <c r="AW237" s="14" t="s">
        <v>30</v>
      </c>
      <c r="AX237" s="14" t="s">
        <v>81</v>
      </c>
      <c r="AY237" s="203" t="s">
        <v>149</v>
      </c>
    </row>
    <row r="238" s="2" customFormat="1" ht="37.8" customHeight="1">
      <c r="A238" s="32"/>
      <c r="B238" s="182"/>
      <c r="C238" s="183" t="s">
        <v>304</v>
      </c>
      <c r="D238" s="183" t="s">
        <v>151</v>
      </c>
      <c r="E238" s="184" t="s">
        <v>305</v>
      </c>
      <c r="F238" s="185" t="s">
        <v>306</v>
      </c>
      <c r="G238" s="186" t="s">
        <v>261</v>
      </c>
      <c r="H238" s="187">
        <v>192.19999999999999</v>
      </c>
      <c r="I238" s="187">
        <v>2.02</v>
      </c>
      <c r="J238" s="187">
        <f>ROUND(I238*H238,2)</f>
        <v>388.24000000000001</v>
      </c>
      <c r="K238" s="188"/>
      <c r="L238" s="33"/>
      <c r="M238" s="189" t="s">
        <v>1</v>
      </c>
      <c r="N238" s="190" t="s">
        <v>40</v>
      </c>
      <c r="O238" s="191">
        <v>0.031</v>
      </c>
      <c r="P238" s="191">
        <f>O238*H238</f>
        <v>5.9581999999999997</v>
      </c>
      <c r="Q238" s="191">
        <v>0</v>
      </c>
      <c r="R238" s="191">
        <f>Q238*H238</f>
        <v>0</v>
      </c>
      <c r="S238" s="191">
        <v>0</v>
      </c>
      <c r="T238" s="192">
        <f>S238*H238</f>
        <v>0</v>
      </c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R238" s="193" t="s">
        <v>155</v>
      </c>
      <c r="AT238" s="193" t="s">
        <v>151</v>
      </c>
      <c r="AU238" s="193" t="s">
        <v>86</v>
      </c>
      <c r="AY238" s="19" t="s">
        <v>149</v>
      </c>
      <c r="BE238" s="194">
        <f>IF(N238="základná",J238,0)</f>
        <v>0</v>
      </c>
      <c r="BF238" s="194">
        <f>IF(N238="znížená",J238,0)</f>
        <v>388.24000000000001</v>
      </c>
      <c r="BG238" s="194">
        <f>IF(N238="zákl. prenesená",J238,0)</f>
        <v>0</v>
      </c>
      <c r="BH238" s="194">
        <f>IF(N238="zníž. prenesená",J238,0)</f>
        <v>0</v>
      </c>
      <c r="BI238" s="194">
        <f>IF(N238="nulová",J238,0)</f>
        <v>0</v>
      </c>
      <c r="BJ238" s="19" t="s">
        <v>86</v>
      </c>
      <c r="BK238" s="194">
        <f>ROUND(I238*H238,2)</f>
        <v>388.24000000000001</v>
      </c>
      <c r="BL238" s="19" t="s">
        <v>155</v>
      </c>
      <c r="BM238" s="193" t="s">
        <v>307</v>
      </c>
    </row>
    <row r="239" s="13" customFormat="1">
      <c r="A239" s="13"/>
      <c r="B239" s="195"/>
      <c r="C239" s="13"/>
      <c r="D239" s="196" t="s">
        <v>157</v>
      </c>
      <c r="E239" s="197" t="s">
        <v>1</v>
      </c>
      <c r="F239" s="198" t="s">
        <v>308</v>
      </c>
      <c r="G239" s="13"/>
      <c r="H239" s="197" t="s">
        <v>1</v>
      </c>
      <c r="I239" s="13"/>
      <c r="J239" s="13"/>
      <c r="K239" s="13"/>
      <c r="L239" s="195"/>
      <c r="M239" s="199"/>
      <c r="N239" s="200"/>
      <c r="O239" s="200"/>
      <c r="P239" s="200"/>
      <c r="Q239" s="200"/>
      <c r="R239" s="200"/>
      <c r="S239" s="200"/>
      <c r="T239" s="201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197" t="s">
        <v>157</v>
      </c>
      <c r="AU239" s="197" t="s">
        <v>86</v>
      </c>
      <c r="AV239" s="13" t="s">
        <v>81</v>
      </c>
      <c r="AW239" s="13" t="s">
        <v>30</v>
      </c>
      <c r="AX239" s="13" t="s">
        <v>74</v>
      </c>
      <c r="AY239" s="197" t="s">
        <v>149</v>
      </c>
    </row>
    <row r="240" s="14" customFormat="1">
      <c r="A240" s="14"/>
      <c r="B240" s="202"/>
      <c r="C240" s="14"/>
      <c r="D240" s="196" t="s">
        <v>157</v>
      </c>
      <c r="E240" s="203" t="s">
        <v>1</v>
      </c>
      <c r="F240" s="204" t="s">
        <v>309</v>
      </c>
      <c r="G240" s="14"/>
      <c r="H240" s="205">
        <v>192.19999999999999</v>
      </c>
      <c r="I240" s="14"/>
      <c r="J240" s="14"/>
      <c r="K240" s="14"/>
      <c r="L240" s="202"/>
      <c r="M240" s="206"/>
      <c r="N240" s="207"/>
      <c r="O240" s="207"/>
      <c r="P240" s="207"/>
      <c r="Q240" s="207"/>
      <c r="R240" s="207"/>
      <c r="S240" s="207"/>
      <c r="T240" s="208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3" t="s">
        <v>157</v>
      </c>
      <c r="AU240" s="203" t="s">
        <v>86</v>
      </c>
      <c r="AV240" s="14" t="s">
        <v>86</v>
      </c>
      <c r="AW240" s="14" t="s">
        <v>30</v>
      </c>
      <c r="AX240" s="14" t="s">
        <v>81</v>
      </c>
      <c r="AY240" s="203" t="s">
        <v>149</v>
      </c>
    </row>
    <row r="241" s="2" customFormat="1" ht="24.15" customHeight="1">
      <c r="A241" s="32"/>
      <c r="B241" s="182"/>
      <c r="C241" s="183" t="s">
        <v>310</v>
      </c>
      <c r="D241" s="183" t="s">
        <v>151</v>
      </c>
      <c r="E241" s="184" t="s">
        <v>311</v>
      </c>
      <c r="F241" s="185" t="s">
        <v>312</v>
      </c>
      <c r="G241" s="186" t="s">
        <v>261</v>
      </c>
      <c r="H241" s="187">
        <v>768.79999999999995</v>
      </c>
      <c r="I241" s="187">
        <v>0.42999999999999999</v>
      </c>
      <c r="J241" s="187">
        <f>ROUND(I241*H241,2)</f>
        <v>330.57999999999998</v>
      </c>
      <c r="K241" s="188"/>
      <c r="L241" s="33"/>
      <c r="M241" s="189" t="s">
        <v>1</v>
      </c>
      <c r="N241" s="190" t="s">
        <v>40</v>
      </c>
      <c r="O241" s="191">
        <v>0.0060000000000000001</v>
      </c>
      <c r="P241" s="191">
        <f>O241*H241</f>
        <v>4.6128</v>
      </c>
      <c r="Q241" s="191">
        <v>0</v>
      </c>
      <c r="R241" s="191">
        <f>Q241*H241</f>
        <v>0</v>
      </c>
      <c r="S241" s="191">
        <v>0</v>
      </c>
      <c r="T241" s="192">
        <f>S241*H241</f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193" t="s">
        <v>155</v>
      </c>
      <c r="AT241" s="193" t="s">
        <v>151</v>
      </c>
      <c r="AU241" s="193" t="s">
        <v>86</v>
      </c>
      <c r="AY241" s="19" t="s">
        <v>149</v>
      </c>
      <c r="BE241" s="194">
        <f>IF(N241="základná",J241,0)</f>
        <v>0</v>
      </c>
      <c r="BF241" s="194">
        <f>IF(N241="znížená",J241,0)</f>
        <v>330.57999999999998</v>
      </c>
      <c r="BG241" s="194">
        <f>IF(N241="zákl. prenesená",J241,0)</f>
        <v>0</v>
      </c>
      <c r="BH241" s="194">
        <f>IF(N241="zníž. prenesená",J241,0)</f>
        <v>0</v>
      </c>
      <c r="BI241" s="194">
        <f>IF(N241="nulová",J241,0)</f>
        <v>0</v>
      </c>
      <c r="BJ241" s="19" t="s">
        <v>86</v>
      </c>
      <c r="BK241" s="194">
        <f>ROUND(I241*H241,2)</f>
        <v>330.57999999999998</v>
      </c>
      <c r="BL241" s="19" t="s">
        <v>155</v>
      </c>
      <c r="BM241" s="193" t="s">
        <v>313</v>
      </c>
    </row>
    <row r="242" s="13" customFormat="1">
      <c r="A242" s="13"/>
      <c r="B242" s="195"/>
      <c r="C242" s="13"/>
      <c r="D242" s="196" t="s">
        <v>157</v>
      </c>
      <c r="E242" s="197" t="s">
        <v>1</v>
      </c>
      <c r="F242" s="198" t="s">
        <v>314</v>
      </c>
      <c r="G242" s="13"/>
      <c r="H242" s="197" t="s">
        <v>1</v>
      </c>
      <c r="I242" s="13"/>
      <c r="J242" s="13"/>
      <c r="K242" s="13"/>
      <c r="L242" s="195"/>
      <c r="M242" s="199"/>
      <c r="N242" s="200"/>
      <c r="O242" s="200"/>
      <c r="P242" s="200"/>
      <c r="Q242" s="200"/>
      <c r="R242" s="200"/>
      <c r="S242" s="200"/>
      <c r="T242" s="201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197" t="s">
        <v>157</v>
      </c>
      <c r="AU242" s="197" t="s">
        <v>86</v>
      </c>
      <c r="AV242" s="13" t="s">
        <v>81</v>
      </c>
      <c r="AW242" s="13" t="s">
        <v>30</v>
      </c>
      <c r="AX242" s="13" t="s">
        <v>74</v>
      </c>
      <c r="AY242" s="197" t="s">
        <v>149</v>
      </c>
    </row>
    <row r="243" s="14" customFormat="1">
      <c r="A243" s="14"/>
      <c r="B243" s="202"/>
      <c r="C243" s="14"/>
      <c r="D243" s="196" t="s">
        <v>157</v>
      </c>
      <c r="E243" s="203" t="s">
        <v>1</v>
      </c>
      <c r="F243" s="204" t="s">
        <v>315</v>
      </c>
      <c r="G243" s="14"/>
      <c r="H243" s="205">
        <v>768.79999999999995</v>
      </c>
      <c r="I243" s="14"/>
      <c r="J243" s="14"/>
      <c r="K243" s="14"/>
      <c r="L243" s="202"/>
      <c r="M243" s="206"/>
      <c r="N243" s="207"/>
      <c r="O243" s="207"/>
      <c r="P243" s="207"/>
      <c r="Q243" s="207"/>
      <c r="R243" s="207"/>
      <c r="S243" s="207"/>
      <c r="T243" s="208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3" t="s">
        <v>157</v>
      </c>
      <c r="AU243" s="203" t="s">
        <v>86</v>
      </c>
      <c r="AV243" s="14" t="s">
        <v>86</v>
      </c>
      <c r="AW243" s="14" t="s">
        <v>30</v>
      </c>
      <c r="AX243" s="14" t="s">
        <v>74</v>
      </c>
      <c r="AY243" s="203" t="s">
        <v>149</v>
      </c>
    </row>
    <row r="244" s="15" customFormat="1">
      <c r="A244" s="15"/>
      <c r="B244" s="209"/>
      <c r="C244" s="15"/>
      <c r="D244" s="196" t="s">
        <v>157</v>
      </c>
      <c r="E244" s="210" t="s">
        <v>1</v>
      </c>
      <c r="F244" s="211" t="s">
        <v>160</v>
      </c>
      <c r="G244" s="15"/>
      <c r="H244" s="212">
        <v>768.79999999999995</v>
      </c>
      <c r="I244" s="15"/>
      <c r="J244" s="15"/>
      <c r="K244" s="15"/>
      <c r="L244" s="209"/>
      <c r="M244" s="213"/>
      <c r="N244" s="214"/>
      <c r="O244" s="214"/>
      <c r="P244" s="214"/>
      <c r="Q244" s="214"/>
      <c r="R244" s="214"/>
      <c r="S244" s="214"/>
      <c r="T244" s="2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T244" s="210" t="s">
        <v>157</v>
      </c>
      <c r="AU244" s="210" t="s">
        <v>86</v>
      </c>
      <c r="AV244" s="15" t="s">
        <v>155</v>
      </c>
      <c r="AW244" s="15" t="s">
        <v>30</v>
      </c>
      <c r="AX244" s="15" t="s">
        <v>81</v>
      </c>
      <c r="AY244" s="210" t="s">
        <v>149</v>
      </c>
    </row>
    <row r="245" s="2" customFormat="1" ht="24.15" customHeight="1">
      <c r="A245" s="32"/>
      <c r="B245" s="182"/>
      <c r="C245" s="183" t="s">
        <v>316</v>
      </c>
      <c r="D245" s="183" t="s">
        <v>151</v>
      </c>
      <c r="E245" s="184" t="s">
        <v>317</v>
      </c>
      <c r="F245" s="185" t="s">
        <v>318</v>
      </c>
      <c r="G245" s="186" t="s">
        <v>261</v>
      </c>
      <c r="H245" s="187">
        <v>192.19999999999999</v>
      </c>
      <c r="I245" s="187">
        <v>0.54000000000000004</v>
      </c>
      <c r="J245" s="187">
        <f>ROUND(I245*H245,2)</f>
        <v>103.79000000000001</v>
      </c>
      <c r="K245" s="188"/>
      <c r="L245" s="33"/>
      <c r="M245" s="189" t="s">
        <v>1</v>
      </c>
      <c r="N245" s="190" t="s">
        <v>40</v>
      </c>
      <c r="O245" s="191">
        <v>0.0060000000000000001</v>
      </c>
      <c r="P245" s="191">
        <f>O245*H245</f>
        <v>1.1532</v>
      </c>
      <c r="Q245" s="191">
        <v>0</v>
      </c>
      <c r="R245" s="191">
        <f>Q245*H245</f>
        <v>0</v>
      </c>
      <c r="S245" s="191">
        <v>0</v>
      </c>
      <c r="T245" s="192">
        <f>S245*H245</f>
        <v>0</v>
      </c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R245" s="193" t="s">
        <v>155</v>
      </c>
      <c r="AT245" s="193" t="s">
        <v>151</v>
      </c>
      <c r="AU245" s="193" t="s">
        <v>86</v>
      </c>
      <c r="AY245" s="19" t="s">
        <v>149</v>
      </c>
      <c r="BE245" s="194">
        <f>IF(N245="základná",J245,0)</f>
        <v>0</v>
      </c>
      <c r="BF245" s="194">
        <f>IF(N245="znížená",J245,0)</f>
        <v>103.79000000000001</v>
      </c>
      <c r="BG245" s="194">
        <f>IF(N245="zákl. prenesená",J245,0)</f>
        <v>0</v>
      </c>
      <c r="BH245" s="194">
        <f>IF(N245="zníž. prenesená",J245,0)</f>
        <v>0</v>
      </c>
      <c r="BI245" s="194">
        <f>IF(N245="nulová",J245,0)</f>
        <v>0</v>
      </c>
      <c r="BJ245" s="19" t="s">
        <v>86</v>
      </c>
      <c r="BK245" s="194">
        <f>ROUND(I245*H245,2)</f>
        <v>103.79000000000001</v>
      </c>
      <c r="BL245" s="19" t="s">
        <v>155</v>
      </c>
      <c r="BM245" s="193" t="s">
        <v>319</v>
      </c>
    </row>
    <row r="246" s="13" customFormat="1">
      <c r="A246" s="13"/>
      <c r="B246" s="195"/>
      <c r="C246" s="13"/>
      <c r="D246" s="196" t="s">
        <v>157</v>
      </c>
      <c r="E246" s="197" t="s">
        <v>1</v>
      </c>
      <c r="F246" s="198" t="s">
        <v>308</v>
      </c>
      <c r="G246" s="13"/>
      <c r="H246" s="197" t="s">
        <v>1</v>
      </c>
      <c r="I246" s="13"/>
      <c r="J246" s="13"/>
      <c r="K246" s="13"/>
      <c r="L246" s="195"/>
      <c r="M246" s="199"/>
      <c r="N246" s="200"/>
      <c r="O246" s="200"/>
      <c r="P246" s="200"/>
      <c r="Q246" s="200"/>
      <c r="R246" s="200"/>
      <c r="S246" s="200"/>
      <c r="T246" s="201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197" t="s">
        <v>157</v>
      </c>
      <c r="AU246" s="197" t="s">
        <v>86</v>
      </c>
      <c r="AV246" s="13" t="s">
        <v>81</v>
      </c>
      <c r="AW246" s="13" t="s">
        <v>30</v>
      </c>
      <c r="AX246" s="13" t="s">
        <v>74</v>
      </c>
      <c r="AY246" s="197" t="s">
        <v>149</v>
      </c>
    </row>
    <row r="247" s="14" customFormat="1">
      <c r="A247" s="14"/>
      <c r="B247" s="202"/>
      <c r="C247" s="14"/>
      <c r="D247" s="196" t="s">
        <v>157</v>
      </c>
      <c r="E247" s="203" t="s">
        <v>1</v>
      </c>
      <c r="F247" s="204" t="s">
        <v>309</v>
      </c>
      <c r="G247" s="14"/>
      <c r="H247" s="205">
        <v>192.19999999999999</v>
      </c>
      <c r="I247" s="14"/>
      <c r="J247" s="14"/>
      <c r="K247" s="14"/>
      <c r="L247" s="202"/>
      <c r="M247" s="206"/>
      <c r="N247" s="207"/>
      <c r="O247" s="207"/>
      <c r="P247" s="207"/>
      <c r="Q247" s="207"/>
      <c r="R247" s="207"/>
      <c r="S247" s="207"/>
      <c r="T247" s="208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03" t="s">
        <v>157</v>
      </c>
      <c r="AU247" s="203" t="s">
        <v>86</v>
      </c>
      <c r="AV247" s="14" t="s">
        <v>86</v>
      </c>
      <c r="AW247" s="14" t="s">
        <v>30</v>
      </c>
      <c r="AX247" s="14" t="s">
        <v>81</v>
      </c>
      <c r="AY247" s="203" t="s">
        <v>149</v>
      </c>
    </row>
    <row r="248" s="2" customFormat="1" ht="24.15" customHeight="1">
      <c r="A248" s="32"/>
      <c r="B248" s="182"/>
      <c r="C248" s="183" t="s">
        <v>320</v>
      </c>
      <c r="D248" s="183" t="s">
        <v>151</v>
      </c>
      <c r="E248" s="184" t="s">
        <v>321</v>
      </c>
      <c r="F248" s="185" t="s">
        <v>322</v>
      </c>
      <c r="G248" s="186" t="s">
        <v>261</v>
      </c>
      <c r="H248" s="187">
        <v>155.19999999999999</v>
      </c>
      <c r="I248" s="187">
        <v>7.5</v>
      </c>
      <c r="J248" s="187">
        <f>ROUND(I248*H248,2)</f>
        <v>1164</v>
      </c>
      <c r="K248" s="188"/>
      <c r="L248" s="33"/>
      <c r="M248" s="189" t="s">
        <v>1</v>
      </c>
      <c r="N248" s="190" t="s">
        <v>40</v>
      </c>
      <c r="O248" s="191">
        <v>0</v>
      </c>
      <c r="P248" s="191">
        <f>O248*H248</f>
        <v>0</v>
      </c>
      <c r="Q248" s="191">
        <v>0</v>
      </c>
      <c r="R248" s="191">
        <f>Q248*H248</f>
        <v>0</v>
      </c>
      <c r="S248" s="191">
        <v>0</v>
      </c>
      <c r="T248" s="192">
        <f>S248*H248</f>
        <v>0</v>
      </c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R248" s="193" t="s">
        <v>155</v>
      </c>
      <c r="AT248" s="193" t="s">
        <v>151</v>
      </c>
      <c r="AU248" s="193" t="s">
        <v>86</v>
      </c>
      <c r="AY248" s="19" t="s">
        <v>149</v>
      </c>
      <c r="BE248" s="194">
        <f>IF(N248="základná",J248,0)</f>
        <v>0</v>
      </c>
      <c r="BF248" s="194">
        <f>IF(N248="znížená",J248,0)</f>
        <v>1164</v>
      </c>
      <c r="BG248" s="194">
        <f>IF(N248="zákl. prenesená",J248,0)</f>
        <v>0</v>
      </c>
      <c r="BH248" s="194">
        <f>IF(N248="zníž. prenesená",J248,0)</f>
        <v>0</v>
      </c>
      <c r="BI248" s="194">
        <f>IF(N248="nulová",J248,0)</f>
        <v>0</v>
      </c>
      <c r="BJ248" s="19" t="s">
        <v>86</v>
      </c>
      <c r="BK248" s="194">
        <f>ROUND(I248*H248,2)</f>
        <v>1164</v>
      </c>
      <c r="BL248" s="19" t="s">
        <v>155</v>
      </c>
      <c r="BM248" s="193" t="s">
        <v>323</v>
      </c>
    </row>
    <row r="249" s="13" customFormat="1">
      <c r="A249" s="13"/>
      <c r="B249" s="195"/>
      <c r="C249" s="13"/>
      <c r="D249" s="196" t="s">
        <v>157</v>
      </c>
      <c r="E249" s="197" t="s">
        <v>1</v>
      </c>
      <c r="F249" s="198" t="s">
        <v>324</v>
      </c>
      <c r="G249" s="13"/>
      <c r="H249" s="197" t="s">
        <v>1</v>
      </c>
      <c r="I249" s="13"/>
      <c r="J249" s="13"/>
      <c r="K249" s="13"/>
      <c r="L249" s="195"/>
      <c r="M249" s="199"/>
      <c r="N249" s="200"/>
      <c r="O249" s="200"/>
      <c r="P249" s="200"/>
      <c r="Q249" s="200"/>
      <c r="R249" s="200"/>
      <c r="S249" s="200"/>
      <c r="T249" s="201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197" t="s">
        <v>157</v>
      </c>
      <c r="AU249" s="197" t="s">
        <v>86</v>
      </c>
      <c r="AV249" s="13" t="s">
        <v>81</v>
      </c>
      <c r="AW249" s="13" t="s">
        <v>30</v>
      </c>
      <c r="AX249" s="13" t="s">
        <v>74</v>
      </c>
      <c r="AY249" s="197" t="s">
        <v>149</v>
      </c>
    </row>
    <row r="250" s="14" customFormat="1">
      <c r="A250" s="14"/>
      <c r="B250" s="202"/>
      <c r="C250" s="14"/>
      <c r="D250" s="196" t="s">
        <v>157</v>
      </c>
      <c r="E250" s="203" t="s">
        <v>1</v>
      </c>
      <c r="F250" s="204" t="s">
        <v>325</v>
      </c>
      <c r="G250" s="14"/>
      <c r="H250" s="205">
        <v>155.19999999999999</v>
      </c>
      <c r="I250" s="14"/>
      <c r="J250" s="14"/>
      <c r="K250" s="14"/>
      <c r="L250" s="202"/>
      <c r="M250" s="206"/>
      <c r="N250" s="207"/>
      <c r="O250" s="207"/>
      <c r="P250" s="207"/>
      <c r="Q250" s="207"/>
      <c r="R250" s="207"/>
      <c r="S250" s="207"/>
      <c r="T250" s="208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03" t="s">
        <v>157</v>
      </c>
      <c r="AU250" s="203" t="s">
        <v>86</v>
      </c>
      <c r="AV250" s="14" t="s">
        <v>86</v>
      </c>
      <c r="AW250" s="14" t="s">
        <v>30</v>
      </c>
      <c r="AX250" s="14" t="s">
        <v>74</v>
      </c>
      <c r="AY250" s="203" t="s">
        <v>149</v>
      </c>
    </row>
    <row r="251" s="15" customFormat="1">
      <c r="A251" s="15"/>
      <c r="B251" s="209"/>
      <c r="C251" s="15"/>
      <c r="D251" s="196" t="s">
        <v>157</v>
      </c>
      <c r="E251" s="210" t="s">
        <v>1</v>
      </c>
      <c r="F251" s="211" t="s">
        <v>160</v>
      </c>
      <c r="G251" s="15"/>
      <c r="H251" s="212">
        <v>155.19999999999999</v>
      </c>
      <c r="I251" s="15"/>
      <c r="J251" s="15"/>
      <c r="K251" s="15"/>
      <c r="L251" s="209"/>
      <c r="M251" s="213"/>
      <c r="N251" s="214"/>
      <c r="O251" s="214"/>
      <c r="P251" s="214"/>
      <c r="Q251" s="214"/>
      <c r="R251" s="214"/>
      <c r="S251" s="214"/>
      <c r="T251" s="2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T251" s="210" t="s">
        <v>157</v>
      </c>
      <c r="AU251" s="210" t="s">
        <v>86</v>
      </c>
      <c r="AV251" s="15" t="s">
        <v>155</v>
      </c>
      <c r="AW251" s="15" t="s">
        <v>30</v>
      </c>
      <c r="AX251" s="15" t="s">
        <v>81</v>
      </c>
      <c r="AY251" s="210" t="s">
        <v>149</v>
      </c>
    </row>
    <row r="252" s="2" customFormat="1" ht="24.15" customHeight="1">
      <c r="A252" s="32"/>
      <c r="B252" s="182"/>
      <c r="C252" s="183" t="s">
        <v>326</v>
      </c>
      <c r="D252" s="183" t="s">
        <v>151</v>
      </c>
      <c r="E252" s="184" t="s">
        <v>327</v>
      </c>
      <c r="F252" s="185" t="s">
        <v>328</v>
      </c>
      <c r="G252" s="186" t="s">
        <v>261</v>
      </c>
      <c r="H252" s="187">
        <v>37</v>
      </c>
      <c r="I252" s="187">
        <v>27</v>
      </c>
      <c r="J252" s="187">
        <f>ROUND(I252*H252,2)</f>
        <v>999</v>
      </c>
      <c r="K252" s="188"/>
      <c r="L252" s="33"/>
      <c r="M252" s="189" t="s">
        <v>1</v>
      </c>
      <c r="N252" s="190" t="s">
        <v>40</v>
      </c>
      <c r="O252" s="191">
        <v>0</v>
      </c>
      <c r="P252" s="191">
        <f>O252*H252</f>
        <v>0</v>
      </c>
      <c r="Q252" s="191">
        <v>0</v>
      </c>
      <c r="R252" s="191">
        <f>Q252*H252</f>
        <v>0</v>
      </c>
      <c r="S252" s="191">
        <v>0</v>
      </c>
      <c r="T252" s="192">
        <f>S252*H252</f>
        <v>0</v>
      </c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R252" s="193" t="s">
        <v>155</v>
      </c>
      <c r="AT252" s="193" t="s">
        <v>151</v>
      </c>
      <c r="AU252" s="193" t="s">
        <v>86</v>
      </c>
      <c r="AY252" s="19" t="s">
        <v>149</v>
      </c>
      <c r="BE252" s="194">
        <f>IF(N252="základná",J252,0)</f>
        <v>0</v>
      </c>
      <c r="BF252" s="194">
        <f>IF(N252="znížená",J252,0)</f>
        <v>999</v>
      </c>
      <c r="BG252" s="194">
        <f>IF(N252="zákl. prenesená",J252,0)</f>
        <v>0</v>
      </c>
      <c r="BH252" s="194">
        <f>IF(N252="zníž. prenesená",J252,0)</f>
        <v>0</v>
      </c>
      <c r="BI252" s="194">
        <f>IF(N252="nulová",J252,0)</f>
        <v>0</v>
      </c>
      <c r="BJ252" s="19" t="s">
        <v>86</v>
      </c>
      <c r="BK252" s="194">
        <f>ROUND(I252*H252,2)</f>
        <v>999</v>
      </c>
      <c r="BL252" s="19" t="s">
        <v>155</v>
      </c>
      <c r="BM252" s="193" t="s">
        <v>329</v>
      </c>
    </row>
    <row r="253" s="13" customFormat="1">
      <c r="A253" s="13"/>
      <c r="B253" s="195"/>
      <c r="C253" s="13"/>
      <c r="D253" s="196" t="s">
        <v>157</v>
      </c>
      <c r="E253" s="197" t="s">
        <v>1</v>
      </c>
      <c r="F253" s="198" t="s">
        <v>330</v>
      </c>
      <c r="G253" s="13"/>
      <c r="H253" s="197" t="s">
        <v>1</v>
      </c>
      <c r="I253" s="13"/>
      <c r="J253" s="13"/>
      <c r="K253" s="13"/>
      <c r="L253" s="195"/>
      <c r="M253" s="199"/>
      <c r="N253" s="200"/>
      <c r="O253" s="200"/>
      <c r="P253" s="200"/>
      <c r="Q253" s="200"/>
      <c r="R253" s="200"/>
      <c r="S253" s="200"/>
      <c r="T253" s="201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197" t="s">
        <v>157</v>
      </c>
      <c r="AU253" s="197" t="s">
        <v>86</v>
      </c>
      <c r="AV253" s="13" t="s">
        <v>81</v>
      </c>
      <c r="AW253" s="13" t="s">
        <v>30</v>
      </c>
      <c r="AX253" s="13" t="s">
        <v>74</v>
      </c>
      <c r="AY253" s="197" t="s">
        <v>149</v>
      </c>
    </row>
    <row r="254" s="14" customFormat="1">
      <c r="A254" s="14"/>
      <c r="B254" s="202"/>
      <c r="C254" s="14"/>
      <c r="D254" s="196" t="s">
        <v>157</v>
      </c>
      <c r="E254" s="203" t="s">
        <v>1</v>
      </c>
      <c r="F254" s="204" t="s">
        <v>183</v>
      </c>
      <c r="G254" s="14"/>
      <c r="H254" s="205">
        <v>37</v>
      </c>
      <c r="I254" s="14"/>
      <c r="J254" s="14"/>
      <c r="K254" s="14"/>
      <c r="L254" s="202"/>
      <c r="M254" s="206"/>
      <c r="N254" s="207"/>
      <c r="O254" s="207"/>
      <c r="P254" s="207"/>
      <c r="Q254" s="207"/>
      <c r="R254" s="207"/>
      <c r="S254" s="207"/>
      <c r="T254" s="208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03" t="s">
        <v>157</v>
      </c>
      <c r="AU254" s="203" t="s">
        <v>86</v>
      </c>
      <c r="AV254" s="14" t="s">
        <v>86</v>
      </c>
      <c r="AW254" s="14" t="s">
        <v>30</v>
      </c>
      <c r="AX254" s="14" t="s">
        <v>74</v>
      </c>
      <c r="AY254" s="203" t="s">
        <v>149</v>
      </c>
    </row>
    <row r="255" s="15" customFormat="1">
      <c r="A255" s="15"/>
      <c r="B255" s="209"/>
      <c r="C255" s="15"/>
      <c r="D255" s="196" t="s">
        <v>157</v>
      </c>
      <c r="E255" s="210" t="s">
        <v>1</v>
      </c>
      <c r="F255" s="211" t="s">
        <v>160</v>
      </c>
      <c r="G255" s="15"/>
      <c r="H255" s="212">
        <v>37</v>
      </c>
      <c r="I255" s="15"/>
      <c r="J255" s="15"/>
      <c r="K255" s="15"/>
      <c r="L255" s="209"/>
      <c r="M255" s="213"/>
      <c r="N255" s="214"/>
      <c r="O255" s="214"/>
      <c r="P255" s="214"/>
      <c r="Q255" s="214"/>
      <c r="R255" s="214"/>
      <c r="S255" s="214"/>
      <c r="T255" s="2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T255" s="210" t="s">
        <v>157</v>
      </c>
      <c r="AU255" s="210" t="s">
        <v>86</v>
      </c>
      <c r="AV255" s="15" t="s">
        <v>155</v>
      </c>
      <c r="AW255" s="15" t="s">
        <v>30</v>
      </c>
      <c r="AX255" s="15" t="s">
        <v>81</v>
      </c>
      <c r="AY255" s="210" t="s">
        <v>149</v>
      </c>
    </row>
    <row r="256" s="12" customFormat="1" ht="25.92" customHeight="1">
      <c r="A256" s="12"/>
      <c r="B256" s="170"/>
      <c r="C256" s="12"/>
      <c r="D256" s="171" t="s">
        <v>73</v>
      </c>
      <c r="E256" s="172" t="s">
        <v>331</v>
      </c>
      <c r="F256" s="172" t="s">
        <v>332</v>
      </c>
      <c r="G256" s="12"/>
      <c r="H256" s="12"/>
      <c r="I256" s="12"/>
      <c r="J256" s="173">
        <f>BK256</f>
        <v>568.48000000000002</v>
      </c>
      <c r="K256" s="12"/>
      <c r="L256" s="170"/>
      <c r="M256" s="174"/>
      <c r="N256" s="175"/>
      <c r="O256" s="175"/>
      <c r="P256" s="176">
        <f>P257+P263</f>
        <v>10.846439999999999</v>
      </c>
      <c r="Q256" s="175"/>
      <c r="R256" s="176">
        <f>R257+R263</f>
        <v>0.00062699999999999995</v>
      </c>
      <c r="S256" s="175"/>
      <c r="T256" s="177">
        <f>T257+T263</f>
        <v>0.28450999999999999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171" t="s">
        <v>86</v>
      </c>
      <c r="AT256" s="178" t="s">
        <v>73</v>
      </c>
      <c r="AU256" s="178" t="s">
        <v>74</v>
      </c>
      <c r="AY256" s="171" t="s">
        <v>149</v>
      </c>
      <c r="BK256" s="179">
        <f>BK257+BK263</f>
        <v>568.48000000000002</v>
      </c>
    </row>
    <row r="257" s="12" customFormat="1" ht="22.8" customHeight="1">
      <c r="A257" s="12"/>
      <c r="B257" s="170"/>
      <c r="C257" s="12"/>
      <c r="D257" s="171" t="s">
        <v>73</v>
      </c>
      <c r="E257" s="180" t="s">
        <v>333</v>
      </c>
      <c r="F257" s="180" t="s">
        <v>334</v>
      </c>
      <c r="G257" s="12"/>
      <c r="H257" s="12"/>
      <c r="I257" s="12"/>
      <c r="J257" s="181">
        <f>BK257</f>
        <v>52.109999999999999</v>
      </c>
      <c r="K257" s="12"/>
      <c r="L257" s="170"/>
      <c r="M257" s="174"/>
      <c r="N257" s="175"/>
      <c r="O257" s="175"/>
      <c r="P257" s="176">
        <f>SUM(P258:P262)</f>
        <v>2.0249999999999999</v>
      </c>
      <c r="Q257" s="175"/>
      <c r="R257" s="176">
        <f>SUM(R258:R262)</f>
        <v>0</v>
      </c>
      <c r="S257" s="175"/>
      <c r="T257" s="177">
        <f>SUM(T258:T262)</f>
        <v>0.036450000000000003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R257" s="171" t="s">
        <v>86</v>
      </c>
      <c r="AT257" s="178" t="s">
        <v>73</v>
      </c>
      <c r="AU257" s="178" t="s">
        <v>81</v>
      </c>
      <c r="AY257" s="171" t="s">
        <v>149</v>
      </c>
      <c r="BK257" s="179">
        <f>SUM(BK258:BK262)</f>
        <v>52.109999999999999</v>
      </c>
    </row>
    <row r="258" s="2" customFormat="1" ht="24.15" customHeight="1">
      <c r="A258" s="32"/>
      <c r="B258" s="182"/>
      <c r="C258" s="183" t="s">
        <v>335</v>
      </c>
      <c r="D258" s="183" t="s">
        <v>151</v>
      </c>
      <c r="E258" s="184" t="s">
        <v>336</v>
      </c>
      <c r="F258" s="185" t="s">
        <v>337</v>
      </c>
      <c r="G258" s="186" t="s">
        <v>167</v>
      </c>
      <c r="H258" s="187">
        <v>27</v>
      </c>
      <c r="I258" s="187">
        <v>1.9299999999999999</v>
      </c>
      <c r="J258" s="187">
        <f>ROUND(I258*H258,2)</f>
        <v>52.109999999999999</v>
      </c>
      <c r="K258" s="188"/>
      <c r="L258" s="33"/>
      <c r="M258" s="189" t="s">
        <v>1</v>
      </c>
      <c r="N258" s="190" t="s">
        <v>40</v>
      </c>
      <c r="O258" s="191">
        <v>0.074999999999999997</v>
      </c>
      <c r="P258" s="191">
        <f>O258*H258</f>
        <v>2.0249999999999999</v>
      </c>
      <c r="Q258" s="191">
        <v>0</v>
      </c>
      <c r="R258" s="191">
        <f>Q258*H258</f>
        <v>0</v>
      </c>
      <c r="S258" s="191">
        <v>0.0013500000000000001</v>
      </c>
      <c r="T258" s="192">
        <f>S258*H258</f>
        <v>0.036450000000000003</v>
      </c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R258" s="193" t="s">
        <v>258</v>
      </c>
      <c r="AT258" s="193" t="s">
        <v>151</v>
      </c>
      <c r="AU258" s="193" t="s">
        <v>86</v>
      </c>
      <c r="AY258" s="19" t="s">
        <v>149</v>
      </c>
      <c r="BE258" s="194">
        <f>IF(N258="základná",J258,0)</f>
        <v>0</v>
      </c>
      <c r="BF258" s="194">
        <f>IF(N258="znížená",J258,0)</f>
        <v>52.109999999999999</v>
      </c>
      <c r="BG258" s="194">
        <f>IF(N258="zákl. prenesená",J258,0)</f>
        <v>0</v>
      </c>
      <c r="BH258" s="194">
        <f>IF(N258="zníž. prenesená",J258,0)</f>
        <v>0</v>
      </c>
      <c r="BI258" s="194">
        <f>IF(N258="nulová",J258,0)</f>
        <v>0</v>
      </c>
      <c r="BJ258" s="19" t="s">
        <v>86</v>
      </c>
      <c r="BK258" s="194">
        <f>ROUND(I258*H258,2)</f>
        <v>52.109999999999999</v>
      </c>
      <c r="BL258" s="19" t="s">
        <v>258</v>
      </c>
      <c r="BM258" s="193" t="s">
        <v>338</v>
      </c>
    </row>
    <row r="259" s="13" customFormat="1">
      <c r="A259" s="13"/>
      <c r="B259" s="195"/>
      <c r="C259" s="13"/>
      <c r="D259" s="196" t="s">
        <v>157</v>
      </c>
      <c r="E259" s="197" t="s">
        <v>1</v>
      </c>
      <c r="F259" s="198" t="s">
        <v>339</v>
      </c>
      <c r="G259" s="13"/>
      <c r="H259" s="197" t="s">
        <v>1</v>
      </c>
      <c r="I259" s="13"/>
      <c r="J259" s="13"/>
      <c r="K259" s="13"/>
      <c r="L259" s="195"/>
      <c r="M259" s="199"/>
      <c r="N259" s="200"/>
      <c r="O259" s="200"/>
      <c r="P259" s="200"/>
      <c r="Q259" s="200"/>
      <c r="R259" s="200"/>
      <c r="S259" s="200"/>
      <c r="T259" s="201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197" t="s">
        <v>157</v>
      </c>
      <c r="AU259" s="197" t="s">
        <v>86</v>
      </c>
      <c r="AV259" s="13" t="s">
        <v>81</v>
      </c>
      <c r="AW259" s="13" t="s">
        <v>30</v>
      </c>
      <c r="AX259" s="13" t="s">
        <v>74</v>
      </c>
      <c r="AY259" s="197" t="s">
        <v>149</v>
      </c>
    </row>
    <row r="260" s="14" customFormat="1">
      <c r="A260" s="14"/>
      <c r="B260" s="202"/>
      <c r="C260" s="14"/>
      <c r="D260" s="196" t="s">
        <v>157</v>
      </c>
      <c r="E260" s="203" t="s">
        <v>1</v>
      </c>
      <c r="F260" s="204" t="s">
        <v>340</v>
      </c>
      <c r="G260" s="14"/>
      <c r="H260" s="205">
        <v>25</v>
      </c>
      <c r="I260" s="14"/>
      <c r="J260" s="14"/>
      <c r="K260" s="14"/>
      <c r="L260" s="202"/>
      <c r="M260" s="206"/>
      <c r="N260" s="207"/>
      <c r="O260" s="207"/>
      <c r="P260" s="207"/>
      <c r="Q260" s="207"/>
      <c r="R260" s="207"/>
      <c r="S260" s="207"/>
      <c r="T260" s="208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03" t="s">
        <v>157</v>
      </c>
      <c r="AU260" s="203" t="s">
        <v>86</v>
      </c>
      <c r="AV260" s="14" t="s">
        <v>86</v>
      </c>
      <c r="AW260" s="14" t="s">
        <v>30</v>
      </c>
      <c r="AX260" s="14" t="s">
        <v>74</v>
      </c>
      <c r="AY260" s="203" t="s">
        <v>149</v>
      </c>
    </row>
    <row r="261" s="14" customFormat="1">
      <c r="A261" s="14"/>
      <c r="B261" s="202"/>
      <c r="C261" s="14"/>
      <c r="D261" s="196" t="s">
        <v>157</v>
      </c>
      <c r="E261" s="203" t="s">
        <v>1</v>
      </c>
      <c r="F261" s="204" t="s">
        <v>341</v>
      </c>
      <c r="G261" s="14"/>
      <c r="H261" s="205">
        <v>2</v>
      </c>
      <c r="I261" s="14"/>
      <c r="J261" s="14"/>
      <c r="K261" s="14"/>
      <c r="L261" s="202"/>
      <c r="M261" s="206"/>
      <c r="N261" s="207"/>
      <c r="O261" s="207"/>
      <c r="P261" s="207"/>
      <c r="Q261" s="207"/>
      <c r="R261" s="207"/>
      <c r="S261" s="207"/>
      <c r="T261" s="208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03" t="s">
        <v>157</v>
      </c>
      <c r="AU261" s="203" t="s">
        <v>86</v>
      </c>
      <c r="AV261" s="14" t="s">
        <v>86</v>
      </c>
      <c r="AW261" s="14" t="s">
        <v>30</v>
      </c>
      <c r="AX261" s="14" t="s">
        <v>74</v>
      </c>
      <c r="AY261" s="203" t="s">
        <v>149</v>
      </c>
    </row>
    <row r="262" s="15" customFormat="1">
      <c r="A262" s="15"/>
      <c r="B262" s="209"/>
      <c r="C262" s="15"/>
      <c r="D262" s="196" t="s">
        <v>157</v>
      </c>
      <c r="E262" s="210" t="s">
        <v>1</v>
      </c>
      <c r="F262" s="211" t="s">
        <v>160</v>
      </c>
      <c r="G262" s="15"/>
      <c r="H262" s="212">
        <v>27</v>
      </c>
      <c r="I262" s="15"/>
      <c r="J262" s="15"/>
      <c r="K262" s="15"/>
      <c r="L262" s="209"/>
      <c r="M262" s="213"/>
      <c r="N262" s="214"/>
      <c r="O262" s="214"/>
      <c r="P262" s="214"/>
      <c r="Q262" s="214"/>
      <c r="R262" s="214"/>
      <c r="S262" s="214"/>
      <c r="T262" s="2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T262" s="210" t="s">
        <v>157</v>
      </c>
      <c r="AU262" s="210" t="s">
        <v>86</v>
      </c>
      <c r="AV262" s="15" t="s">
        <v>155</v>
      </c>
      <c r="AW262" s="15" t="s">
        <v>30</v>
      </c>
      <c r="AX262" s="15" t="s">
        <v>81</v>
      </c>
      <c r="AY262" s="210" t="s">
        <v>149</v>
      </c>
    </row>
    <row r="263" s="12" customFormat="1" ht="22.8" customHeight="1">
      <c r="A263" s="12"/>
      <c r="B263" s="170"/>
      <c r="C263" s="12"/>
      <c r="D263" s="171" t="s">
        <v>73</v>
      </c>
      <c r="E263" s="180" t="s">
        <v>342</v>
      </c>
      <c r="F263" s="180" t="s">
        <v>343</v>
      </c>
      <c r="G263" s="12"/>
      <c r="H263" s="12"/>
      <c r="I263" s="12"/>
      <c r="J263" s="181">
        <f>BK263</f>
        <v>516.37</v>
      </c>
      <c r="K263" s="12"/>
      <c r="L263" s="170"/>
      <c r="M263" s="174"/>
      <c r="N263" s="175"/>
      <c r="O263" s="175"/>
      <c r="P263" s="176">
        <f>SUM(P264:P273)</f>
        <v>8.8214399999999991</v>
      </c>
      <c r="Q263" s="175"/>
      <c r="R263" s="176">
        <f>SUM(R264:R273)</f>
        <v>0.00062699999999999995</v>
      </c>
      <c r="S263" s="175"/>
      <c r="T263" s="177">
        <f>SUM(T264:T273)</f>
        <v>0.24805999999999998</v>
      </c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R263" s="171" t="s">
        <v>86</v>
      </c>
      <c r="AT263" s="178" t="s">
        <v>73</v>
      </c>
      <c r="AU263" s="178" t="s">
        <v>81</v>
      </c>
      <c r="AY263" s="171" t="s">
        <v>149</v>
      </c>
      <c r="BK263" s="179">
        <f>SUM(BK264:BK273)</f>
        <v>516.37</v>
      </c>
    </row>
    <row r="264" s="2" customFormat="1" ht="24.15" customHeight="1">
      <c r="A264" s="32"/>
      <c r="B264" s="182"/>
      <c r="C264" s="183" t="s">
        <v>344</v>
      </c>
      <c r="D264" s="183" t="s">
        <v>151</v>
      </c>
      <c r="E264" s="184" t="s">
        <v>345</v>
      </c>
      <c r="F264" s="185" t="s">
        <v>346</v>
      </c>
      <c r="G264" s="186" t="s">
        <v>154</v>
      </c>
      <c r="H264" s="187">
        <v>18.399999999999999</v>
      </c>
      <c r="I264" s="187">
        <v>12.800000000000001</v>
      </c>
      <c r="J264" s="187">
        <f>ROUND(I264*H264,2)</f>
        <v>235.52000000000001</v>
      </c>
      <c r="K264" s="188"/>
      <c r="L264" s="33"/>
      <c r="M264" s="189" t="s">
        <v>1</v>
      </c>
      <c r="N264" s="190" t="s">
        <v>40</v>
      </c>
      <c r="O264" s="191">
        <v>0.41399999999999998</v>
      </c>
      <c r="P264" s="191">
        <f>O264*H264</f>
        <v>7.6175999999999986</v>
      </c>
      <c r="Q264" s="191">
        <v>0</v>
      </c>
      <c r="R264" s="191">
        <f>Q264*H264</f>
        <v>0</v>
      </c>
      <c r="S264" s="191">
        <v>0.012800000000000001</v>
      </c>
      <c r="T264" s="192">
        <f>S264*H264</f>
        <v>0.23551999999999998</v>
      </c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R264" s="193" t="s">
        <v>258</v>
      </c>
      <c r="AT264" s="193" t="s">
        <v>151</v>
      </c>
      <c r="AU264" s="193" t="s">
        <v>86</v>
      </c>
      <c r="AY264" s="19" t="s">
        <v>149</v>
      </c>
      <c r="BE264" s="194">
        <f>IF(N264="základná",J264,0)</f>
        <v>0</v>
      </c>
      <c r="BF264" s="194">
        <f>IF(N264="znížená",J264,0)</f>
        <v>235.52000000000001</v>
      </c>
      <c r="BG264" s="194">
        <f>IF(N264="zákl. prenesená",J264,0)</f>
        <v>0</v>
      </c>
      <c r="BH264" s="194">
        <f>IF(N264="zníž. prenesená",J264,0)</f>
        <v>0</v>
      </c>
      <c r="BI264" s="194">
        <f>IF(N264="nulová",J264,0)</f>
        <v>0</v>
      </c>
      <c r="BJ264" s="19" t="s">
        <v>86</v>
      </c>
      <c r="BK264" s="194">
        <f>ROUND(I264*H264,2)</f>
        <v>235.52000000000001</v>
      </c>
      <c r="BL264" s="19" t="s">
        <v>258</v>
      </c>
      <c r="BM264" s="193" t="s">
        <v>347</v>
      </c>
    </row>
    <row r="265" s="13" customFormat="1">
      <c r="A265" s="13"/>
      <c r="B265" s="195"/>
      <c r="C265" s="13"/>
      <c r="D265" s="196" t="s">
        <v>157</v>
      </c>
      <c r="E265" s="197" t="s">
        <v>1</v>
      </c>
      <c r="F265" s="198" t="s">
        <v>348</v>
      </c>
      <c r="G265" s="13"/>
      <c r="H265" s="197" t="s">
        <v>1</v>
      </c>
      <c r="I265" s="13"/>
      <c r="J265" s="13"/>
      <c r="K265" s="13"/>
      <c r="L265" s="195"/>
      <c r="M265" s="199"/>
      <c r="N265" s="200"/>
      <c r="O265" s="200"/>
      <c r="P265" s="200"/>
      <c r="Q265" s="200"/>
      <c r="R265" s="200"/>
      <c r="S265" s="200"/>
      <c r="T265" s="201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197" t="s">
        <v>157</v>
      </c>
      <c r="AU265" s="197" t="s">
        <v>86</v>
      </c>
      <c r="AV265" s="13" t="s">
        <v>81</v>
      </c>
      <c r="AW265" s="13" t="s">
        <v>30</v>
      </c>
      <c r="AX265" s="13" t="s">
        <v>74</v>
      </c>
      <c r="AY265" s="197" t="s">
        <v>149</v>
      </c>
    </row>
    <row r="266" s="14" customFormat="1">
      <c r="A266" s="14"/>
      <c r="B266" s="202"/>
      <c r="C266" s="14"/>
      <c r="D266" s="196" t="s">
        <v>157</v>
      </c>
      <c r="E266" s="203" t="s">
        <v>1</v>
      </c>
      <c r="F266" s="204" t="s">
        <v>255</v>
      </c>
      <c r="G266" s="14"/>
      <c r="H266" s="205">
        <v>10</v>
      </c>
      <c r="I266" s="14"/>
      <c r="J266" s="14"/>
      <c r="K266" s="14"/>
      <c r="L266" s="202"/>
      <c r="M266" s="206"/>
      <c r="N266" s="207"/>
      <c r="O266" s="207"/>
      <c r="P266" s="207"/>
      <c r="Q266" s="207"/>
      <c r="R266" s="207"/>
      <c r="S266" s="207"/>
      <c r="T266" s="208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03" t="s">
        <v>157</v>
      </c>
      <c r="AU266" s="203" t="s">
        <v>86</v>
      </c>
      <c r="AV266" s="14" t="s">
        <v>86</v>
      </c>
      <c r="AW266" s="14" t="s">
        <v>30</v>
      </c>
      <c r="AX266" s="14" t="s">
        <v>74</v>
      </c>
      <c r="AY266" s="203" t="s">
        <v>149</v>
      </c>
    </row>
    <row r="267" s="14" customFormat="1">
      <c r="A267" s="14"/>
      <c r="B267" s="202"/>
      <c r="C267" s="14"/>
      <c r="D267" s="196" t="s">
        <v>157</v>
      </c>
      <c r="E267" s="203" t="s">
        <v>1</v>
      </c>
      <c r="F267" s="204" t="s">
        <v>254</v>
      </c>
      <c r="G267" s="14"/>
      <c r="H267" s="205">
        <v>8.4000000000000004</v>
      </c>
      <c r="I267" s="14"/>
      <c r="J267" s="14"/>
      <c r="K267" s="14"/>
      <c r="L267" s="202"/>
      <c r="M267" s="206"/>
      <c r="N267" s="207"/>
      <c r="O267" s="207"/>
      <c r="P267" s="207"/>
      <c r="Q267" s="207"/>
      <c r="R267" s="207"/>
      <c r="S267" s="207"/>
      <c r="T267" s="208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03" t="s">
        <v>157</v>
      </c>
      <c r="AU267" s="203" t="s">
        <v>86</v>
      </c>
      <c r="AV267" s="14" t="s">
        <v>86</v>
      </c>
      <c r="AW267" s="14" t="s">
        <v>30</v>
      </c>
      <c r="AX267" s="14" t="s">
        <v>74</v>
      </c>
      <c r="AY267" s="203" t="s">
        <v>149</v>
      </c>
    </row>
    <row r="268" s="15" customFormat="1">
      <c r="A268" s="15"/>
      <c r="B268" s="209"/>
      <c r="C268" s="15"/>
      <c r="D268" s="196" t="s">
        <v>157</v>
      </c>
      <c r="E268" s="210" t="s">
        <v>1</v>
      </c>
      <c r="F268" s="211" t="s">
        <v>160</v>
      </c>
      <c r="G268" s="15"/>
      <c r="H268" s="212">
        <v>18.399999999999999</v>
      </c>
      <c r="I268" s="15"/>
      <c r="J268" s="15"/>
      <c r="K268" s="15"/>
      <c r="L268" s="209"/>
      <c r="M268" s="213"/>
      <c r="N268" s="214"/>
      <c r="O268" s="214"/>
      <c r="P268" s="214"/>
      <c r="Q268" s="214"/>
      <c r="R268" s="214"/>
      <c r="S268" s="214"/>
      <c r="T268" s="2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T268" s="210" t="s">
        <v>157</v>
      </c>
      <c r="AU268" s="210" t="s">
        <v>86</v>
      </c>
      <c r="AV268" s="15" t="s">
        <v>155</v>
      </c>
      <c r="AW268" s="15" t="s">
        <v>30</v>
      </c>
      <c r="AX268" s="15" t="s">
        <v>81</v>
      </c>
      <c r="AY268" s="210" t="s">
        <v>149</v>
      </c>
    </row>
    <row r="269" s="2" customFormat="1" ht="24.15" customHeight="1">
      <c r="A269" s="32"/>
      <c r="B269" s="182"/>
      <c r="C269" s="183" t="s">
        <v>349</v>
      </c>
      <c r="D269" s="183" t="s">
        <v>151</v>
      </c>
      <c r="E269" s="184" t="s">
        <v>350</v>
      </c>
      <c r="F269" s="185" t="s">
        <v>351</v>
      </c>
      <c r="G269" s="186" t="s">
        <v>352</v>
      </c>
      <c r="H269" s="187">
        <v>1</v>
      </c>
      <c r="I269" s="187">
        <v>250</v>
      </c>
      <c r="J269" s="187">
        <f>ROUND(I269*H269,2)</f>
        <v>250</v>
      </c>
      <c r="K269" s="188"/>
      <c r="L269" s="33"/>
      <c r="M269" s="189" t="s">
        <v>1</v>
      </c>
      <c r="N269" s="190" t="s">
        <v>40</v>
      </c>
      <c r="O269" s="191">
        <v>0</v>
      </c>
      <c r="P269" s="191">
        <f>O269*H269</f>
        <v>0</v>
      </c>
      <c r="Q269" s="191">
        <v>0</v>
      </c>
      <c r="R269" s="191">
        <f>Q269*H269</f>
        <v>0</v>
      </c>
      <c r="S269" s="191">
        <v>0</v>
      </c>
      <c r="T269" s="192">
        <f>S269*H269</f>
        <v>0</v>
      </c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R269" s="193" t="s">
        <v>258</v>
      </c>
      <c r="AT269" s="193" t="s">
        <v>151</v>
      </c>
      <c r="AU269" s="193" t="s">
        <v>86</v>
      </c>
      <c r="AY269" s="19" t="s">
        <v>149</v>
      </c>
      <c r="BE269" s="194">
        <f>IF(N269="základná",J269,0)</f>
        <v>0</v>
      </c>
      <c r="BF269" s="194">
        <f>IF(N269="znížená",J269,0)</f>
        <v>250</v>
      </c>
      <c r="BG269" s="194">
        <f>IF(N269="zákl. prenesená",J269,0)</f>
        <v>0</v>
      </c>
      <c r="BH269" s="194">
        <f>IF(N269="zníž. prenesená",J269,0)</f>
        <v>0</v>
      </c>
      <c r="BI269" s="194">
        <f>IF(N269="nulová",J269,0)</f>
        <v>0</v>
      </c>
      <c r="BJ269" s="19" t="s">
        <v>86</v>
      </c>
      <c r="BK269" s="194">
        <f>ROUND(I269*H269,2)</f>
        <v>250</v>
      </c>
      <c r="BL269" s="19" t="s">
        <v>258</v>
      </c>
      <c r="BM269" s="193" t="s">
        <v>353</v>
      </c>
    </row>
    <row r="270" s="2" customFormat="1" ht="33" customHeight="1">
      <c r="A270" s="32"/>
      <c r="B270" s="182"/>
      <c r="C270" s="183" t="s">
        <v>354</v>
      </c>
      <c r="D270" s="183" t="s">
        <v>151</v>
      </c>
      <c r="E270" s="184" t="s">
        <v>355</v>
      </c>
      <c r="F270" s="185" t="s">
        <v>356</v>
      </c>
      <c r="G270" s="186" t="s">
        <v>357</v>
      </c>
      <c r="H270" s="187">
        <v>12.539999999999999</v>
      </c>
      <c r="I270" s="187">
        <v>2.46</v>
      </c>
      <c r="J270" s="187">
        <f>ROUND(I270*H270,2)</f>
        <v>30.850000000000001</v>
      </c>
      <c r="K270" s="188"/>
      <c r="L270" s="33"/>
      <c r="M270" s="189" t="s">
        <v>1</v>
      </c>
      <c r="N270" s="190" t="s">
        <v>40</v>
      </c>
      <c r="O270" s="191">
        <v>0.096000000000000002</v>
      </c>
      <c r="P270" s="191">
        <f>O270*H270</f>
        <v>1.20384</v>
      </c>
      <c r="Q270" s="191">
        <v>5.0000000000000002E-05</v>
      </c>
      <c r="R270" s="191">
        <f>Q270*H270</f>
        <v>0.00062699999999999995</v>
      </c>
      <c r="S270" s="191">
        <v>0.001</v>
      </c>
      <c r="T270" s="192">
        <f>S270*H270</f>
        <v>0.012539999999999999</v>
      </c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R270" s="193" t="s">
        <v>258</v>
      </c>
      <c r="AT270" s="193" t="s">
        <v>151</v>
      </c>
      <c r="AU270" s="193" t="s">
        <v>86</v>
      </c>
      <c r="AY270" s="19" t="s">
        <v>149</v>
      </c>
      <c r="BE270" s="194">
        <f>IF(N270="základná",J270,0)</f>
        <v>0</v>
      </c>
      <c r="BF270" s="194">
        <f>IF(N270="znížená",J270,0)</f>
        <v>30.850000000000001</v>
      </c>
      <c r="BG270" s="194">
        <f>IF(N270="zákl. prenesená",J270,0)</f>
        <v>0</v>
      </c>
      <c r="BH270" s="194">
        <f>IF(N270="zníž. prenesená",J270,0)</f>
        <v>0</v>
      </c>
      <c r="BI270" s="194">
        <f>IF(N270="nulová",J270,0)</f>
        <v>0</v>
      </c>
      <c r="BJ270" s="19" t="s">
        <v>86</v>
      </c>
      <c r="BK270" s="194">
        <f>ROUND(I270*H270,2)</f>
        <v>30.850000000000001</v>
      </c>
      <c r="BL270" s="19" t="s">
        <v>258</v>
      </c>
      <c r="BM270" s="193" t="s">
        <v>358</v>
      </c>
    </row>
    <row r="271" s="13" customFormat="1">
      <c r="A271" s="13"/>
      <c r="B271" s="195"/>
      <c r="C271" s="13"/>
      <c r="D271" s="196" t="s">
        <v>157</v>
      </c>
      <c r="E271" s="197" t="s">
        <v>1</v>
      </c>
      <c r="F271" s="198" t="s">
        <v>359</v>
      </c>
      <c r="G271" s="13"/>
      <c r="H271" s="197" t="s">
        <v>1</v>
      </c>
      <c r="I271" s="13"/>
      <c r="J271" s="13"/>
      <c r="K271" s="13"/>
      <c r="L271" s="195"/>
      <c r="M271" s="199"/>
      <c r="N271" s="200"/>
      <c r="O271" s="200"/>
      <c r="P271" s="200"/>
      <c r="Q271" s="200"/>
      <c r="R271" s="200"/>
      <c r="S271" s="200"/>
      <c r="T271" s="201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197" t="s">
        <v>157</v>
      </c>
      <c r="AU271" s="197" t="s">
        <v>86</v>
      </c>
      <c r="AV271" s="13" t="s">
        <v>81</v>
      </c>
      <c r="AW271" s="13" t="s">
        <v>30</v>
      </c>
      <c r="AX271" s="13" t="s">
        <v>74</v>
      </c>
      <c r="AY271" s="197" t="s">
        <v>149</v>
      </c>
    </row>
    <row r="272" s="14" customFormat="1">
      <c r="A272" s="14"/>
      <c r="B272" s="202"/>
      <c r="C272" s="14"/>
      <c r="D272" s="196" t="s">
        <v>157</v>
      </c>
      <c r="E272" s="203" t="s">
        <v>1</v>
      </c>
      <c r="F272" s="204" t="s">
        <v>360</v>
      </c>
      <c r="G272" s="14"/>
      <c r="H272" s="205">
        <v>12.539999999999999</v>
      </c>
      <c r="I272" s="14"/>
      <c r="J272" s="14"/>
      <c r="K272" s="14"/>
      <c r="L272" s="202"/>
      <c r="M272" s="206"/>
      <c r="N272" s="207"/>
      <c r="O272" s="207"/>
      <c r="P272" s="207"/>
      <c r="Q272" s="207"/>
      <c r="R272" s="207"/>
      <c r="S272" s="207"/>
      <c r="T272" s="208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03" t="s">
        <v>157</v>
      </c>
      <c r="AU272" s="203" t="s">
        <v>86</v>
      </c>
      <c r="AV272" s="14" t="s">
        <v>86</v>
      </c>
      <c r="AW272" s="14" t="s">
        <v>30</v>
      </c>
      <c r="AX272" s="14" t="s">
        <v>74</v>
      </c>
      <c r="AY272" s="203" t="s">
        <v>149</v>
      </c>
    </row>
    <row r="273" s="15" customFormat="1">
      <c r="A273" s="15"/>
      <c r="B273" s="209"/>
      <c r="C273" s="15"/>
      <c r="D273" s="196" t="s">
        <v>157</v>
      </c>
      <c r="E273" s="210" t="s">
        <v>1</v>
      </c>
      <c r="F273" s="211" t="s">
        <v>160</v>
      </c>
      <c r="G273" s="15"/>
      <c r="H273" s="212">
        <v>12.539999999999999</v>
      </c>
      <c r="I273" s="15"/>
      <c r="J273" s="15"/>
      <c r="K273" s="15"/>
      <c r="L273" s="209"/>
      <c r="M273" s="223"/>
      <c r="N273" s="224"/>
      <c r="O273" s="224"/>
      <c r="P273" s="224"/>
      <c r="Q273" s="224"/>
      <c r="R273" s="224"/>
      <c r="S273" s="224"/>
      <c r="T273" s="22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T273" s="210" t="s">
        <v>157</v>
      </c>
      <c r="AU273" s="210" t="s">
        <v>86</v>
      </c>
      <c r="AV273" s="15" t="s">
        <v>155</v>
      </c>
      <c r="AW273" s="15" t="s">
        <v>30</v>
      </c>
      <c r="AX273" s="15" t="s">
        <v>81</v>
      </c>
      <c r="AY273" s="210" t="s">
        <v>149</v>
      </c>
    </row>
    <row r="274" s="2" customFormat="1" ht="6.96" customHeight="1">
      <c r="A274" s="32"/>
      <c r="B274" s="58"/>
      <c r="C274" s="59"/>
      <c r="D274" s="59"/>
      <c r="E274" s="59"/>
      <c r="F274" s="59"/>
      <c r="G274" s="59"/>
      <c r="H274" s="59"/>
      <c r="I274" s="59"/>
      <c r="J274" s="59"/>
      <c r="K274" s="59"/>
      <c r="L274" s="33"/>
      <c r="M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</row>
  </sheetData>
  <autoFilter ref="C129:K273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6:H116"/>
    <mergeCell ref="E120:H120"/>
    <mergeCell ref="E118:H118"/>
    <mergeCell ref="E122:H12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127"/>
    </row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95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74</v>
      </c>
    </row>
    <row r="4" s="1" customFormat="1" ht="24.96" customHeight="1">
      <c r="B4" s="22"/>
      <c r="D4" s="23" t="s">
        <v>117</v>
      </c>
      <c r="L4" s="22"/>
      <c r="M4" s="128" t="s">
        <v>9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29" t="s">
        <v>12</v>
      </c>
      <c r="L6" s="22"/>
    </row>
    <row r="7" s="1" customFormat="1" ht="16.5" customHeight="1">
      <c r="B7" s="22"/>
      <c r="E7" s="129" t="str">
        <f>'Rekapitulácia stavby'!K6</f>
        <v>Prístavba k existujúcej budove s prevádzkou - výroba syrov</v>
      </c>
      <c r="F7" s="29"/>
      <c r="G7" s="29"/>
      <c r="H7" s="29"/>
      <c r="L7" s="22"/>
    </row>
    <row r="8">
      <c r="B8" s="22"/>
      <c r="D8" s="29" t="s">
        <v>118</v>
      </c>
      <c r="L8" s="22"/>
    </row>
    <row r="9" s="1" customFormat="1" ht="16.5" customHeight="1">
      <c r="B9" s="22"/>
      <c r="E9" s="129" t="s">
        <v>119</v>
      </c>
      <c r="F9" s="1"/>
      <c r="G9" s="1"/>
      <c r="H9" s="1"/>
      <c r="L9" s="22"/>
    </row>
    <row r="10" s="1" customFormat="1" ht="12" customHeight="1">
      <c r="B10" s="22"/>
      <c r="D10" s="29" t="s">
        <v>120</v>
      </c>
      <c r="L10" s="22"/>
    </row>
    <row r="11" s="2" customFormat="1" ht="16.5" customHeight="1">
      <c r="A11" s="32"/>
      <c r="B11" s="33"/>
      <c r="C11" s="32"/>
      <c r="D11" s="32"/>
      <c r="E11" s="130" t="s">
        <v>121</v>
      </c>
      <c r="F11" s="32"/>
      <c r="G11" s="32"/>
      <c r="H11" s="32"/>
      <c r="I11" s="32"/>
      <c r="J11" s="32"/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="2" customFormat="1" ht="12" customHeight="1">
      <c r="A12" s="32"/>
      <c r="B12" s="33"/>
      <c r="C12" s="32"/>
      <c r="D12" s="29" t="s">
        <v>122</v>
      </c>
      <c r="E12" s="32"/>
      <c r="F12" s="32"/>
      <c r="G12" s="32"/>
      <c r="H12" s="32"/>
      <c r="I12" s="32"/>
      <c r="J12" s="32"/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="2" customFormat="1" ht="16.5" customHeight="1">
      <c r="A13" s="32"/>
      <c r="B13" s="33"/>
      <c r="C13" s="32"/>
      <c r="D13" s="32"/>
      <c r="E13" s="65" t="s">
        <v>361</v>
      </c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="2" customFormat="1">
      <c r="A14" s="32"/>
      <c r="B14" s="33"/>
      <c r="C14" s="32"/>
      <c r="D14" s="32"/>
      <c r="E14" s="32"/>
      <c r="F14" s="32"/>
      <c r="G14" s="32"/>
      <c r="H14" s="32"/>
      <c r="I14" s="32"/>
      <c r="J14" s="32"/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="2" customFormat="1" ht="12" customHeight="1">
      <c r="A15" s="32"/>
      <c r="B15" s="33"/>
      <c r="C15" s="32"/>
      <c r="D15" s="29" t="s">
        <v>14</v>
      </c>
      <c r="E15" s="32"/>
      <c r="F15" s="26" t="s">
        <v>1</v>
      </c>
      <c r="G15" s="32"/>
      <c r="H15" s="32"/>
      <c r="I15" s="29" t="s">
        <v>15</v>
      </c>
      <c r="J15" s="26" t="s">
        <v>1</v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="2" customFormat="1" ht="12" customHeight="1">
      <c r="A16" s="32"/>
      <c r="B16" s="33"/>
      <c r="C16" s="32"/>
      <c r="D16" s="29" t="s">
        <v>16</v>
      </c>
      <c r="E16" s="32"/>
      <c r="F16" s="26" t="s">
        <v>17</v>
      </c>
      <c r="G16" s="32"/>
      <c r="H16" s="32"/>
      <c r="I16" s="29" t="s">
        <v>18</v>
      </c>
      <c r="J16" s="67" t="str">
        <f>'Rekapitulácia stavby'!AN8</f>
        <v>14. 7. 2026</v>
      </c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="2" customFormat="1" ht="10.8" customHeight="1">
      <c r="A17" s="32"/>
      <c r="B17" s="33"/>
      <c r="C17" s="32"/>
      <c r="D17" s="32"/>
      <c r="E17" s="32"/>
      <c r="F17" s="32"/>
      <c r="G17" s="32"/>
      <c r="H17" s="32"/>
      <c r="I17" s="32"/>
      <c r="J17" s="32"/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="2" customFormat="1" ht="12" customHeight="1">
      <c r="A18" s="32"/>
      <c r="B18" s="33"/>
      <c r="C18" s="32"/>
      <c r="D18" s="29" t="s">
        <v>20</v>
      </c>
      <c r="E18" s="32"/>
      <c r="F18" s="32"/>
      <c r="G18" s="32"/>
      <c r="H18" s="32"/>
      <c r="I18" s="29" t="s">
        <v>21</v>
      </c>
      <c r="J18" s="26" t="s">
        <v>22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="2" customFormat="1" ht="18" customHeight="1">
      <c r="A19" s="32"/>
      <c r="B19" s="33"/>
      <c r="C19" s="32"/>
      <c r="D19" s="32"/>
      <c r="E19" s="26" t="s">
        <v>23</v>
      </c>
      <c r="F19" s="32"/>
      <c r="G19" s="32"/>
      <c r="H19" s="32"/>
      <c r="I19" s="29" t="s">
        <v>24</v>
      </c>
      <c r="J19" s="26" t="s">
        <v>1</v>
      </c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="2" customFormat="1" ht="6.96" customHeight="1">
      <c r="A20" s="32"/>
      <c r="B20" s="33"/>
      <c r="C20" s="32"/>
      <c r="D20" s="32"/>
      <c r="E20" s="32"/>
      <c r="F20" s="32"/>
      <c r="G20" s="32"/>
      <c r="H20" s="32"/>
      <c r="I20" s="32"/>
      <c r="J20" s="32"/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="2" customFormat="1" ht="12" customHeight="1">
      <c r="A21" s="32"/>
      <c r="B21" s="33"/>
      <c r="C21" s="32"/>
      <c r="D21" s="29" t="s">
        <v>25</v>
      </c>
      <c r="E21" s="32"/>
      <c r="F21" s="32"/>
      <c r="G21" s="32"/>
      <c r="H21" s="32"/>
      <c r="I21" s="29" t="s">
        <v>21</v>
      </c>
      <c r="J21" s="26" t="str">
        <f>'Rekapitulácia stavby'!AN13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="2" customFormat="1" ht="18" customHeight="1">
      <c r="A22" s="32"/>
      <c r="B22" s="33"/>
      <c r="C22" s="32"/>
      <c r="D22" s="32"/>
      <c r="E22" s="26" t="str">
        <f>'Rekapitulácia stavby'!E14</f>
        <v xml:space="preserve"> </v>
      </c>
      <c r="F22" s="26"/>
      <c r="G22" s="26"/>
      <c r="H22" s="26"/>
      <c r="I22" s="29" t="s">
        <v>24</v>
      </c>
      <c r="J22" s="26" t="str">
        <f>'Rekapitulácia stavby'!AN14</f>
        <v/>
      </c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="2" customFormat="1" ht="6.96" customHeight="1">
      <c r="A23" s="32"/>
      <c r="B23" s="33"/>
      <c r="C23" s="32"/>
      <c r="D23" s="32"/>
      <c r="E23" s="32"/>
      <c r="F23" s="32"/>
      <c r="G23" s="32"/>
      <c r="H23" s="32"/>
      <c r="I23" s="32"/>
      <c r="J23" s="32"/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="2" customFormat="1" ht="12" customHeight="1">
      <c r="A24" s="32"/>
      <c r="B24" s="33"/>
      <c r="C24" s="32"/>
      <c r="D24" s="29" t="s">
        <v>27</v>
      </c>
      <c r="E24" s="32"/>
      <c r="F24" s="32"/>
      <c r="G24" s="32"/>
      <c r="H24" s="32"/>
      <c r="I24" s="29" t="s">
        <v>21</v>
      </c>
      <c r="J24" s="26" t="s">
        <v>28</v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="2" customFormat="1" ht="18" customHeight="1">
      <c r="A25" s="32"/>
      <c r="B25" s="33"/>
      <c r="C25" s="32"/>
      <c r="D25" s="32"/>
      <c r="E25" s="26" t="s">
        <v>29</v>
      </c>
      <c r="F25" s="32"/>
      <c r="G25" s="32"/>
      <c r="H25" s="32"/>
      <c r="I25" s="29" t="s">
        <v>24</v>
      </c>
      <c r="J25" s="26" t="s">
        <v>1</v>
      </c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="2" customFormat="1" ht="6.96" customHeight="1">
      <c r="A26" s="32"/>
      <c r="B26" s="33"/>
      <c r="C26" s="32"/>
      <c r="D26" s="32"/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="2" customFormat="1" ht="12" customHeight="1">
      <c r="A27" s="32"/>
      <c r="B27" s="33"/>
      <c r="C27" s="32"/>
      <c r="D27" s="29" t="s">
        <v>31</v>
      </c>
      <c r="E27" s="32"/>
      <c r="F27" s="32"/>
      <c r="G27" s="32"/>
      <c r="H27" s="32"/>
      <c r="I27" s="29" t="s">
        <v>21</v>
      </c>
      <c r="J27" s="26" t="s">
        <v>1</v>
      </c>
      <c r="K27" s="32"/>
      <c r="L27" s="53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</row>
    <row r="28" s="2" customFormat="1" ht="18" customHeight="1">
      <c r="A28" s="32"/>
      <c r="B28" s="33"/>
      <c r="C28" s="32"/>
      <c r="D28" s="32"/>
      <c r="E28" s="26" t="s">
        <v>32</v>
      </c>
      <c r="F28" s="32"/>
      <c r="G28" s="32"/>
      <c r="H28" s="32"/>
      <c r="I28" s="29" t="s">
        <v>24</v>
      </c>
      <c r="J28" s="26" t="s">
        <v>1</v>
      </c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="2" customFormat="1" ht="6.96" customHeight="1">
      <c r="A29" s="32"/>
      <c r="B29" s="33"/>
      <c r="C29" s="32"/>
      <c r="D29" s="32"/>
      <c r="E29" s="32"/>
      <c r="F29" s="32"/>
      <c r="G29" s="32"/>
      <c r="H29" s="32"/>
      <c r="I29" s="32"/>
      <c r="J29" s="32"/>
      <c r="K29" s="32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="2" customFormat="1" ht="12" customHeight="1">
      <c r="A30" s="32"/>
      <c r="B30" s="33"/>
      <c r="C30" s="32"/>
      <c r="D30" s="29" t="s">
        <v>33</v>
      </c>
      <c r="E30" s="32"/>
      <c r="F30" s="32"/>
      <c r="G30" s="32"/>
      <c r="H30" s="32"/>
      <c r="I30" s="32"/>
      <c r="J30" s="32"/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="8" customFormat="1" ht="16.5" customHeight="1">
      <c r="A31" s="131"/>
      <c r="B31" s="132"/>
      <c r="C31" s="131"/>
      <c r="D31" s="131"/>
      <c r="E31" s="30" t="s">
        <v>1</v>
      </c>
      <c r="F31" s="30"/>
      <c r="G31" s="30"/>
      <c r="H31" s="30"/>
      <c r="I31" s="131"/>
      <c r="J31" s="131"/>
      <c r="K31" s="131"/>
      <c r="L31" s="133"/>
      <c r="S31" s="131"/>
      <c r="T31" s="131"/>
      <c r="U31" s="131"/>
      <c r="V31" s="131"/>
      <c r="W31" s="131"/>
      <c r="X31" s="131"/>
      <c r="Y31" s="131"/>
      <c r="Z31" s="131"/>
      <c r="AA31" s="131"/>
      <c r="AB31" s="131"/>
      <c r="AC31" s="131"/>
      <c r="AD31" s="131"/>
      <c r="AE31" s="131"/>
    </row>
    <row r="32" s="2" customFormat="1" ht="6.96" customHeight="1">
      <c r="A32" s="32"/>
      <c r="B32" s="33"/>
      <c r="C32" s="32"/>
      <c r="D32" s="32"/>
      <c r="E32" s="32"/>
      <c r="F32" s="32"/>
      <c r="G32" s="32"/>
      <c r="H32" s="32"/>
      <c r="I32" s="32"/>
      <c r="J32" s="32"/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="2" customFormat="1" ht="6.96" customHeight="1">
      <c r="A33" s="32"/>
      <c r="B33" s="33"/>
      <c r="C33" s="32"/>
      <c r="D33" s="88"/>
      <c r="E33" s="88"/>
      <c r="F33" s="88"/>
      <c r="G33" s="88"/>
      <c r="H33" s="88"/>
      <c r="I33" s="88"/>
      <c r="J33" s="88"/>
      <c r="K33" s="88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="2" customFormat="1" ht="25.44" customHeight="1">
      <c r="A34" s="32"/>
      <c r="B34" s="33"/>
      <c r="C34" s="32"/>
      <c r="D34" s="134" t="s">
        <v>34</v>
      </c>
      <c r="E34" s="32"/>
      <c r="F34" s="32"/>
      <c r="G34" s="32"/>
      <c r="H34" s="32"/>
      <c r="I34" s="32"/>
      <c r="J34" s="94">
        <f>ROUND(J143, 2)</f>
        <v>326062.29999999999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="2" customFormat="1" ht="6.96" customHeight="1">
      <c r="A35" s="32"/>
      <c r="B35" s="33"/>
      <c r="C35" s="32"/>
      <c r="D35" s="88"/>
      <c r="E35" s="88"/>
      <c r="F35" s="88"/>
      <c r="G35" s="88"/>
      <c r="H35" s="88"/>
      <c r="I35" s="88"/>
      <c r="J35" s="88"/>
      <c r="K35" s="88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="2" customFormat="1" ht="14.4" customHeight="1">
      <c r="A36" s="32"/>
      <c r="B36" s="33"/>
      <c r="C36" s="32"/>
      <c r="D36" s="32"/>
      <c r="E36" s="32"/>
      <c r="F36" s="37" t="s">
        <v>36</v>
      </c>
      <c r="G36" s="32"/>
      <c r="H36" s="32"/>
      <c r="I36" s="37" t="s">
        <v>35</v>
      </c>
      <c r="J36" s="37" t="s">
        <v>37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="2" customFormat="1" ht="14.4" customHeight="1">
      <c r="A37" s="32"/>
      <c r="B37" s="33"/>
      <c r="C37" s="32"/>
      <c r="D37" s="130" t="s">
        <v>38</v>
      </c>
      <c r="E37" s="39" t="s">
        <v>39</v>
      </c>
      <c r="F37" s="135">
        <f>ROUND((SUM(BE143:BE808)),  2)</f>
        <v>0</v>
      </c>
      <c r="G37" s="136"/>
      <c r="H37" s="136"/>
      <c r="I37" s="137">
        <v>0.23000000000000001</v>
      </c>
      <c r="J37" s="135">
        <f>ROUND(((SUM(BE143:BE808))*I37),  2)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="2" customFormat="1" ht="14.4" customHeight="1">
      <c r="A38" s="32"/>
      <c r="B38" s="33"/>
      <c r="C38" s="32"/>
      <c r="D38" s="32"/>
      <c r="E38" s="39" t="s">
        <v>40</v>
      </c>
      <c r="F38" s="138">
        <f>ROUND((SUM(BF143:BF808)),  2)</f>
        <v>326062.29999999999</v>
      </c>
      <c r="G38" s="32"/>
      <c r="H38" s="32"/>
      <c r="I38" s="139">
        <v>0.23000000000000001</v>
      </c>
      <c r="J38" s="138">
        <f>ROUND(((SUM(BF143:BF808))*I38),  2)</f>
        <v>74994.330000000002</v>
      </c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hidden="1" s="2" customFormat="1" ht="14.4" customHeight="1">
      <c r="A39" s="32"/>
      <c r="B39" s="33"/>
      <c r="C39" s="32"/>
      <c r="D39" s="32"/>
      <c r="E39" s="29" t="s">
        <v>41</v>
      </c>
      <c r="F39" s="138">
        <f>ROUND((SUM(BG143:BG808)),  2)</f>
        <v>0</v>
      </c>
      <c r="G39" s="32"/>
      <c r="H39" s="32"/>
      <c r="I39" s="139">
        <v>0.23000000000000001</v>
      </c>
      <c r="J39" s="138">
        <f>0</f>
        <v>0</v>
      </c>
      <c r="K39" s="32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hidden="1" s="2" customFormat="1" ht="14.4" customHeight="1">
      <c r="A40" s="32"/>
      <c r="B40" s="33"/>
      <c r="C40" s="32"/>
      <c r="D40" s="32"/>
      <c r="E40" s="29" t="s">
        <v>42</v>
      </c>
      <c r="F40" s="138">
        <f>ROUND((SUM(BH143:BH808)),  2)</f>
        <v>0</v>
      </c>
      <c r="G40" s="32"/>
      <c r="H40" s="32"/>
      <c r="I40" s="139">
        <v>0.23000000000000001</v>
      </c>
      <c r="J40" s="138">
        <f>0</f>
        <v>0</v>
      </c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hidden="1" s="2" customFormat="1" ht="14.4" customHeight="1">
      <c r="A41" s="32"/>
      <c r="B41" s="33"/>
      <c r="C41" s="32"/>
      <c r="D41" s="32"/>
      <c r="E41" s="39" t="s">
        <v>43</v>
      </c>
      <c r="F41" s="135">
        <f>ROUND((SUM(BI143:BI808)),  2)</f>
        <v>0</v>
      </c>
      <c r="G41" s="136"/>
      <c r="H41" s="136"/>
      <c r="I41" s="137">
        <v>0</v>
      </c>
      <c r="J41" s="135">
        <f>0</f>
        <v>0</v>
      </c>
      <c r="K41" s="32"/>
      <c r="L41" s="53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</row>
    <row r="42" s="2" customFormat="1" ht="6.96" customHeight="1">
      <c r="A42" s="32"/>
      <c r="B42" s="33"/>
      <c r="C42" s="32"/>
      <c r="D42" s="32"/>
      <c r="E42" s="32"/>
      <c r="F42" s="32"/>
      <c r="G42" s="32"/>
      <c r="H42" s="32"/>
      <c r="I42" s="32"/>
      <c r="J42" s="32"/>
      <c r="K42" s="32"/>
      <c r="L42" s="53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</row>
    <row r="43" s="2" customFormat="1" ht="25.44" customHeight="1">
      <c r="A43" s="32"/>
      <c r="B43" s="33"/>
      <c r="C43" s="140"/>
      <c r="D43" s="141" t="s">
        <v>44</v>
      </c>
      <c r="E43" s="79"/>
      <c r="F43" s="79"/>
      <c r="G43" s="142" t="s">
        <v>45</v>
      </c>
      <c r="H43" s="143" t="s">
        <v>46</v>
      </c>
      <c r="I43" s="79"/>
      <c r="J43" s="144">
        <f>SUM(J34:J41)</f>
        <v>401056.63</v>
      </c>
      <c r="K43" s="145"/>
      <c r="L43" s="53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</row>
    <row r="44" s="2" customFormat="1" ht="14.4" customHeight="1">
      <c r="A44" s="32"/>
      <c r="B44" s="33"/>
      <c r="C44" s="32"/>
      <c r="D44" s="32"/>
      <c r="E44" s="32"/>
      <c r="F44" s="32"/>
      <c r="G44" s="32"/>
      <c r="H44" s="32"/>
      <c r="I44" s="32"/>
      <c r="J44" s="32"/>
      <c r="K44" s="32"/>
      <c r="L44" s="53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3"/>
      <c r="D50" s="54" t="s">
        <v>47</v>
      </c>
      <c r="E50" s="55"/>
      <c r="F50" s="55"/>
      <c r="G50" s="54" t="s">
        <v>48</v>
      </c>
      <c r="H50" s="55"/>
      <c r="I50" s="55"/>
      <c r="J50" s="55"/>
      <c r="K50" s="55"/>
      <c r="L50" s="53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2"/>
      <c r="B61" s="33"/>
      <c r="C61" s="32"/>
      <c r="D61" s="56" t="s">
        <v>49</v>
      </c>
      <c r="E61" s="35"/>
      <c r="F61" s="146" t="s">
        <v>50</v>
      </c>
      <c r="G61" s="56" t="s">
        <v>49</v>
      </c>
      <c r="H61" s="35"/>
      <c r="I61" s="35"/>
      <c r="J61" s="147" t="s">
        <v>50</v>
      </c>
      <c r="K61" s="35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2"/>
      <c r="B65" s="33"/>
      <c r="C65" s="32"/>
      <c r="D65" s="54" t="s">
        <v>51</v>
      </c>
      <c r="E65" s="57"/>
      <c r="F65" s="57"/>
      <c r="G65" s="54" t="s">
        <v>52</v>
      </c>
      <c r="H65" s="57"/>
      <c r="I65" s="57"/>
      <c r="J65" s="57"/>
      <c r="K65" s="57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2"/>
      <c r="B76" s="33"/>
      <c r="C76" s="32"/>
      <c r="D76" s="56" t="s">
        <v>49</v>
      </c>
      <c r="E76" s="35"/>
      <c r="F76" s="146" t="s">
        <v>50</v>
      </c>
      <c r="G76" s="56" t="s">
        <v>49</v>
      </c>
      <c r="H76" s="35"/>
      <c r="I76" s="35"/>
      <c r="J76" s="147" t="s">
        <v>50</v>
      </c>
      <c r="K76" s="35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="2" customFormat="1" ht="14.4" customHeight="1">
      <c r="A77" s="32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hidden="1" s="2" customFormat="1" ht="6.96" customHeight="1">
      <c r="A81" s="32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hidden="1" s="2" customFormat="1" ht="24.96" customHeight="1">
      <c r="A82" s="32"/>
      <c r="B82" s="33"/>
      <c r="C82" s="23" t="s">
        <v>124</v>
      </c>
      <c r="D82" s="32"/>
      <c r="E82" s="32"/>
      <c r="F82" s="32"/>
      <c r="G82" s="32"/>
      <c r="H82" s="32"/>
      <c r="I82" s="32"/>
      <c r="J82" s="32"/>
      <c r="K82" s="32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hidden="1" s="2" customFormat="1" ht="6.96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hidden="1" s="2" customFormat="1" ht="12" customHeight="1">
      <c r="A84" s="32"/>
      <c r="B84" s="33"/>
      <c r="C84" s="29" t="s">
        <v>12</v>
      </c>
      <c r="D84" s="32"/>
      <c r="E84" s="32"/>
      <c r="F84" s="32"/>
      <c r="G84" s="32"/>
      <c r="H84" s="32"/>
      <c r="I84" s="32"/>
      <c r="J84" s="32"/>
      <c r="K84" s="32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hidden="1" s="2" customFormat="1" ht="16.5" customHeight="1">
      <c r="A85" s="32"/>
      <c r="B85" s="33"/>
      <c r="C85" s="32"/>
      <c r="D85" s="32"/>
      <c r="E85" s="129" t="str">
        <f>E7</f>
        <v>Prístavba k existujúcej budove s prevádzkou - výroba syrov</v>
      </c>
      <c r="F85" s="29"/>
      <c r="G85" s="29"/>
      <c r="H85" s="29"/>
      <c r="I85" s="32"/>
      <c r="J85" s="32"/>
      <c r="K85" s="32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hidden="1" s="1" customFormat="1" ht="12" customHeight="1">
      <c r="B86" s="22"/>
      <c r="C86" s="29" t="s">
        <v>118</v>
      </c>
      <c r="L86" s="22"/>
    </row>
    <row r="87" hidden="1" s="1" customFormat="1" ht="16.5" customHeight="1">
      <c r="B87" s="22"/>
      <c r="E87" s="129" t="s">
        <v>119</v>
      </c>
      <c r="F87" s="1"/>
      <c r="G87" s="1"/>
      <c r="H87" s="1"/>
      <c r="L87" s="22"/>
    </row>
    <row r="88" hidden="1" s="1" customFormat="1" ht="12" customHeight="1">
      <c r="B88" s="22"/>
      <c r="C88" s="29" t="s">
        <v>120</v>
      </c>
      <c r="L88" s="22"/>
    </row>
    <row r="89" hidden="1" s="2" customFormat="1" ht="16.5" customHeight="1">
      <c r="A89" s="32"/>
      <c r="B89" s="33"/>
      <c r="C89" s="32"/>
      <c r="D89" s="32"/>
      <c r="E89" s="130" t="s">
        <v>121</v>
      </c>
      <c r="F89" s="32"/>
      <c r="G89" s="32"/>
      <c r="H89" s="32"/>
      <c r="I89" s="32"/>
      <c r="J89" s="32"/>
      <c r="K89" s="32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hidden="1" s="2" customFormat="1" ht="12" customHeight="1">
      <c r="A90" s="32"/>
      <c r="B90" s="33"/>
      <c r="C90" s="29" t="s">
        <v>122</v>
      </c>
      <c r="D90" s="32"/>
      <c r="E90" s="32"/>
      <c r="F90" s="32"/>
      <c r="G90" s="32"/>
      <c r="H90" s="32"/>
      <c r="I90" s="32"/>
      <c r="J90" s="32"/>
      <c r="K90" s="32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hidden="1" s="2" customFormat="1" ht="16.5" customHeight="1">
      <c r="A91" s="32"/>
      <c r="B91" s="33"/>
      <c r="C91" s="32"/>
      <c r="D91" s="32"/>
      <c r="E91" s="65" t="str">
        <f>E13</f>
        <v>02 - Navrhované práce a konštrukcie - nový stav</v>
      </c>
      <c r="F91" s="32"/>
      <c r="G91" s="32"/>
      <c r="H91" s="32"/>
      <c r="I91" s="32"/>
      <c r="J91" s="32"/>
      <c r="K91" s="32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hidden="1" s="2" customFormat="1" ht="6.96" customHeight="1">
      <c r="A92" s="32"/>
      <c r="B92" s="33"/>
      <c r="C92" s="32"/>
      <c r="D92" s="32"/>
      <c r="E92" s="32"/>
      <c r="F92" s="32"/>
      <c r="G92" s="32"/>
      <c r="H92" s="32"/>
      <c r="I92" s="32"/>
      <c r="J92" s="32"/>
      <c r="K92" s="32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hidden="1" s="2" customFormat="1" ht="12" customHeight="1">
      <c r="A93" s="32"/>
      <c r="B93" s="33"/>
      <c r="C93" s="29" t="s">
        <v>16</v>
      </c>
      <c r="D93" s="32"/>
      <c r="E93" s="32"/>
      <c r="F93" s="26" t="str">
        <f>F16</f>
        <v>k.ú. Michalovce, Lastomírska 1, C-KN č.4706/2,4710</v>
      </c>
      <c r="G93" s="32"/>
      <c r="H93" s="32"/>
      <c r="I93" s="29" t="s">
        <v>18</v>
      </c>
      <c r="J93" s="67" t="str">
        <f>IF(J16="","",J16)</f>
        <v>14. 7. 2026</v>
      </c>
      <c r="K93" s="32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hidden="1" s="2" customFormat="1" ht="6.96" customHeight="1">
      <c r="A94" s="32"/>
      <c r="B94" s="33"/>
      <c r="C94" s="32"/>
      <c r="D94" s="32"/>
      <c r="E94" s="32"/>
      <c r="F94" s="32"/>
      <c r="G94" s="32"/>
      <c r="H94" s="32"/>
      <c r="I94" s="32"/>
      <c r="J94" s="32"/>
      <c r="K94" s="32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hidden="1" s="2" customFormat="1" ht="40.05" customHeight="1">
      <c r="A95" s="32"/>
      <c r="B95" s="33"/>
      <c r="C95" s="29" t="s">
        <v>20</v>
      </c>
      <c r="D95" s="32"/>
      <c r="E95" s="32"/>
      <c r="F95" s="26" t="str">
        <f>E19</f>
        <v>Syráreň Bel Slovensko a.s., 071 01 Michalovce</v>
      </c>
      <c r="G95" s="32"/>
      <c r="H95" s="32"/>
      <c r="I95" s="29" t="s">
        <v>27</v>
      </c>
      <c r="J95" s="30" t="str">
        <f>E25</f>
        <v>C-H Projekt s.r.o., Ružová 7, 071 01 Michalovce</v>
      </c>
      <c r="K95" s="32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hidden="1" s="2" customFormat="1" ht="25.65" customHeight="1">
      <c r="A96" s="32"/>
      <c r="B96" s="33"/>
      <c r="C96" s="29" t="s">
        <v>25</v>
      </c>
      <c r="D96" s="32"/>
      <c r="E96" s="32"/>
      <c r="F96" s="26" t="str">
        <f>IF(E22="","",E22)</f>
        <v xml:space="preserve"> </v>
      </c>
      <c r="G96" s="32"/>
      <c r="H96" s="32"/>
      <c r="I96" s="29" t="s">
        <v>31</v>
      </c>
      <c r="J96" s="30" t="str">
        <f>E28</f>
        <v>Ing. Slavomír Vlčok a kolektív</v>
      </c>
      <c r="K96" s="32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</row>
    <row r="97" hidden="1" s="2" customFormat="1" ht="10.32" customHeight="1">
      <c r="A97" s="32"/>
      <c r="B97" s="33"/>
      <c r="C97" s="32"/>
      <c r="D97" s="32"/>
      <c r="E97" s="32"/>
      <c r="F97" s="32"/>
      <c r="G97" s="32"/>
      <c r="H97" s="32"/>
      <c r="I97" s="32"/>
      <c r="J97" s="32"/>
      <c r="K97" s="32"/>
      <c r="L97" s="53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</row>
    <row r="98" hidden="1" s="2" customFormat="1" ht="29.28" customHeight="1">
      <c r="A98" s="32"/>
      <c r="B98" s="33"/>
      <c r="C98" s="148" t="s">
        <v>125</v>
      </c>
      <c r="D98" s="140"/>
      <c r="E98" s="140"/>
      <c r="F98" s="140"/>
      <c r="G98" s="140"/>
      <c r="H98" s="140"/>
      <c r="I98" s="140"/>
      <c r="J98" s="149" t="s">
        <v>126</v>
      </c>
      <c r="K98" s="140"/>
      <c r="L98" s="53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</row>
    <row r="99" hidden="1" s="2" customFormat="1" ht="10.32" customHeight="1">
      <c r="A99" s="32"/>
      <c r="B99" s="33"/>
      <c r="C99" s="32"/>
      <c r="D99" s="32"/>
      <c r="E99" s="32"/>
      <c r="F99" s="32"/>
      <c r="G99" s="32"/>
      <c r="H99" s="32"/>
      <c r="I99" s="32"/>
      <c r="J99" s="32"/>
      <c r="K99" s="32"/>
      <c r="L99" s="53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</row>
    <row r="100" hidden="1" s="2" customFormat="1" ht="22.8" customHeight="1">
      <c r="A100" s="32"/>
      <c r="B100" s="33"/>
      <c r="C100" s="150" t="s">
        <v>127</v>
      </c>
      <c r="D100" s="32"/>
      <c r="E100" s="32"/>
      <c r="F100" s="32"/>
      <c r="G100" s="32"/>
      <c r="H100" s="32"/>
      <c r="I100" s="32"/>
      <c r="J100" s="94">
        <f>J143</f>
        <v>326062.30000000005</v>
      </c>
      <c r="K100" s="32"/>
      <c r="L100" s="53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U100" s="19" t="s">
        <v>128</v>
      </c>
    </row>
    <row r="101" hidden="1" s="9" customFormat="1" ht="24.96" customHeight="1">
      <c r="A101" s="9"/>
      <c r="B101" s="151"/>
      <c r="C101" s="9"/>
      <c r="D101" s="152" t="s">
        <v>129</v>
      </c>
      <c r="E101" s="153"/>
      <c r="F101" s="153"/>
      <c r="G101" s="153"/>
      <c r="H101" s="153"/>
      <c r="I101" s="153"/>
      <c r="J101" s="154">
        <f>J144</f>
        <v>125215.14000000001</v>
      </c>
      <c r="K101" s="9"/>
      <c r="L101" s="15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hidden="1" s="10" customFormat="1" ht="19.92" customHeight="1">
      <c r="A102" s="10"/>
      <c r="B102" s="155"/>
      <c r="C102" s="10"/>
      <c r="D102" s="156" t="s">
        <v>130</v>
      </c>
      <c r="E102" s="157"/>
      <c r="F102" s="157"/>
      <c r="G102" s="157"/>
      <c r="H102" s="157"/>
      <c r="I102" s="157"/>
      <c r="J102" s="158">
        <f>J145</f>
        <v>14065.879999999999</v>
      </c>
      <c r="K102" s="10"/>
      <c r="L102" s="155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hidden="1" s="10" customFormat="1" ht="19.92" customHeight="1">
      <c r="A103" s="10"/>
      <c r="B103" s="155"/>
      <c r="C103" s="10"/>
      <c r="D103" s="156" t="s">
        <v>362</v>
      </c>
      <c r="E103" s="157"/>
      <c r="F103" s="157"/>
      <c r="G103" s="157"/>
      <c r="H103" s="157"/>
      <c r="I103" s="157"/>
      <c r="J103" s="158">
        <f>J221</f>
        <v>14512.380000000001</v>
      </c>
      <c r="K103" s="10"/>
      <c r="L103" s="155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hidden="1" s="10" customFormat="1" ht="19.92" customHeight="1">
      <c r="A104" s="10"/>
      <c r="B104" s="155"/>
      <c r="C104" s="10"/>
      <c r="D104" s="156" t="s">
        <v>363</v>
      </c>
      <c r="E104" s="157"/>
      <c r="F104" s="157"/>
      <c r="G104" s="157"/>
      <c r="H104" s="157"/>
      <c r="I104" s="157"/>
      <c r="J104" s="158">
        <f>J277</f>
        <v>22217.780000000002</v>
      </c>
      <c r="K104" s="10"/>
      <c r="L104" s="155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hidden="1" s="10" customFormat="1" ht="19.92" customHeight="1">
      <c r="A105" s="10"/>
      <c r="B105" s="155"/>
      <c r="C105" s="10"/>
      <c r="D105" s="156" t="s">
        <v>364</v>
      </c>
      <c r="E105" s="157"/>
      <c r="F105" s="157"/>
      <c r="G105" s="157"/>
      <c r="H105" s="157"/>
      <c r="I105" s="157"/>
      <c r="J105" s="158">
        <f>J328</f>
        <v>1906.74</v>
      </c>
      <c r="K105" s="10"/>
      <c r="L105" s="155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hidden="1" s="10" customFormat="1" ht="19.92" customHeight="1">
      <c r="A106" s="10"/>
      <c r="B106" s="155"/>
      <c r="C106" s="10"/>
      <c r="D106" s="156" t="s">
        <v>365</v>
      </c>
      <c r="E106" s="157"/>
      <c r="F106" s="157"/>
      <c r="G106" s="157"/>
      <c r="H106" s="157"/>
      <c r="I106" s="157"/>
      <c r="J106" s="158">
        <f>J333</f>
        <v>2405.6800000000003</v>
      </c>
      <c r="K106" s="10"/>
      <c r="L106" s="155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hidden="1" s="10" customFormat="1" ht="19.92" customHeight="1">
      <c r="A107" s="10"/>
      <c r="B107" s="155"/>
      <c r="C107" s="10"/>
      <c r="D107" s="156" t="s">
        <v>366</v>
      </c>
      <c r="E107" s="157"/>
      <c r="F107" s="157"/>
      <c r="G107" s="157"/>
      <c r="H107" s="157"/>
      <c r="I107" s="157"/>
      <c r="J107" s="158">
        <f>J351</f>
        <v>59389.270000000004</v>
      </c>
      <c r="K107" s="10"/>
      <c r="L107" s="155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hidden="1" s="10" customFormat="1" ht="19.92" customHeight="1">
      <c r="A108" s="10"/>
      <c r="B108" s="155"/>
      <c r="C108" s="10"/>
      <c r="D108" s="156" t="s">
        <v>131</v>
      </c>
      <c r="E108" s="157"/>
      <c r="F108" s="157"/>
      <c r="G108" s="157"/>
      <c r="H108" s="157"/>
      <c r="I108" s="157"/>
      <c r="J108" s="158">
        <f>J495</f>
        <v>9763.2200000000012</v>
      </c>
      <c r="K108" s="10"/>
      <c r="L108" s="155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hidden="1" s="10" customFormat="1" ht="19.92" customHeight="1">
      <c r="A109" s="10"/>
      <c r="B109" s="155"/>
      <c r="C109" s="10"/>
      <c r="D109" s="156" t="s">
        <v>367</v>
      </c>
      <c r="E109" s="157"/>
      <c r="F109" s="157"/>
      <c r="G109" s="157"/>
      <c r="H109" s="157"/>
      <c r="I109" s="157"/>
      <c r="J109" s="158">
        <f>J543</f>
        <v>954.18999999999994</v>
      </c>
      <c r="K109" s="10"/>
      <c r="L109" s="155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hidden="1" s="9" customFormat="1" ht="24.96" customHeight="1">
      <c r="A110" s="9"/>
      <c r="B110" s="151"/>
      <c r="C110" s="9"/>
      <c r="D110" s="152" t="s">
        <v>132</v>
      </c>
      <c r="E110" s="153"/>
      <c r="F110" s="153"/>
      <c r="G110" s="153"/>
      <c r="H110" s="153"/>
      <c r="I110" s="153"/>
      <c r="J110" s="154">
        <f>J546</f>
        <v>179911.16</v>
      </c>
      <c r="K110" s="9"/>
      <c r="L110" s="151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</row>
    <row r="111" hidden="1" s="10" customFormat="1" ht="19.92" customHeight="1">
      <c r="A111" s="10"/>
      <c r="B111" s="155"/>
      <c r="C111" s="10"/>
      <c r="D111" s="156" t="s">
        <v>368</v>
      </c>
      <c r="E111" s="157"/>
      <c r="F111" s="157"/>
      <c r="G111" s="157"/>
      <c r="H111" s="157"/>
      <c r="I111" s="157"/>
      <c r="J111" s="158">
        <f>J547</f>
        <v>12139.76</v>
      </c>
      <c r="K111" s="10"/>
      <c r="L111" s="155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hidden="1" s="10" customFormat="1" ht="19.92" customHeight="1">
      <c r="A112" s="10"/>
      <c r="B112" s="155"/>
      <c r="C112" s="10"/>
      <c r="D112" s="156" t="s">
        <v>133</v>
      </c>
      <c r="E112" s="157"/>
      <c r="F112" s="157"/>
      <c r="G112" s="157"/>
      <c r="H112" s="157"/>
      <c r="I112" s="157"/>
      <c r="J112" s="158">
        <f>J598</f>
        <v>3578.7300000000005</v>
      </c>
      <c r="K112" s="10"/>
      <c r="L112" s="155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hidden="1" s="10" customFormat="1" ht="19.92" customHeight="1">
      <c r="A113" s="10"/>
      <c r="B113" s="155"/>
      <c r="C113" s="10"/>
      <c r="D113" s="156" t="s">
        <v>134</v>
      </c>
      <c r="E113" s="157"/>
      <c r="F113" s="157"/>
      <c r="G113" s="157"/>
      <c r="H113" s="157"/>
      <c r="I113" s="157"/>
      <c r="J113" s="158">
        <f>J644</f>
        <v>107298.75</v>
      </c>
      <c r="K113" s="10"/>
      <c r="L113" s="155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hidden="1" s="10" customFormat="1" ht="19.92" customHeight="1">
      <c r="A114" s="10"/>
      <c r="B114" s="155"/>
      <c r="C114" s="10"/>
      <c r="D114" s="156" t="s">
        <v>369</v>
      </c>
      <c r="E114" s="157"/>
      <c r="F114" s="157"/>
      <c r="G114" s="157"/>
      <c r="H114" s="157"/>
      <c r="I114" s="157"/>
      <c r="J114" s="158">
        <f>J706</f>
        <v>3726.5999999999999</v>
      </c>
      <c r="K114" s="10"/>
      <c r="L114" s="155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hidden="1" s="10" customFormat="1" ht="19.92" customHeight="1">
      <c r="A115" s="10"/>
      <c r="B115" s="155"/>
      <c r="C115" s="10"/>
      <c r="D115" s="156" t="s">
        <v>370</v>
      </c>
      <c r="E115" s="157"/>
      <c r="F115" s="157"/>
      <c r="G115" s="157"/>
      <c r="H115" s="157"/>
      <c r="I115" s="157"/>
      <c r="J115" s="158">
        <f>J711</f>
        <v>32177.299999999999</v>
      </c>
      <c r="K115" s="10"/>
      <c r="L115" s="155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hidden="1" s="10" customFormat="1" ht="19.92" customHeight="1">
      <c r="A116" s="10"/>
      <c r="B116" s="155"/>
      <c r="C116" s="10"/>
      <c r="D116" s="156" t="s">
        <v>371</v>
      </c>
      <c r="E116" s="157"/>
      <c r="F116" s="157"/>
      <c r="G116" s="157"/>
      <c r="H116" s="157"/>
      <c r="I116" s="157"/>
      <c r="J116" s="158">
        <f>J723</f>
        <v>19966.619999999999</v>
      </c>
      <c r="K116" s="10"/>
      <c r="L116" s="155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hidden="1" s="10" customFormat="1" ht="19.92" customHeight="1">
      <c r="A117" s="10"/>
      <c r="B117" s="155"/>
      <c r="C117" s="10"/>
      <c r="D117" s="156" t="s">
        <v>372</v>
      </c>
      <c r="E117" s="157"/>
      <c r="F117" s="157"/>
      <c r="G117" s="157"/>
      <c r="H117" s="157"/>
      <c r="I117" s="157"/>
      <c r="J117" s="158">
        <f>J769</f>
        <v>1023.4000000000001</v>
      </c>
      <c r="K117" s="10"/>
      <c r="L117" s="155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hidden="1" s="9" customFormat="1" ht="24.96" customHeight="1">
      <c r="A118" s="9"/>
      <c r="B118" s="151"/>
      <c r="C118" s="9"/>
      <c r="D118" s="152" t="s">
        <v>373</v>
      </c>
      <c r="E118" s="153"/>
      <c r="F118" s="153"/>
      <c r="G118" s="153"/>
      <c r="H118" s="153"/>
      <c r="I118" s="153"/>
      <c r="J118" s="154">
        <f>J787</f>
        <v>3816</v>
      </c>
      <c r="K118" s="9"/>
      <c r="L118" s="151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</row>
    <row r="119" hidden="1" s="9" customFormat="1" ht="24.96" customHeight="1">
      <c r="A119" s="9"/>
      <c r="B119" s="151"/>
      <c r="C119" s="9"/>
      <c r="D119" s="152" t="s">
        <v>374</v>
      </c>
      <c r="E119" s="153"/>
      <c r="F119" s="153"/>
      <c r="G119" s="153"/>
      <c r="H119" s="153"/>
      <c r="I119" s="153"/>
      <c r="J119" s="154">
        <f>J790</f>
        <v>17120</v>
      </c>
      <c r="K119" s="9"/>
      <c r="L119" s="151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</row>
    <row r="120" hidden="1" s="2" customFormat="1" ht="21.84" customHeight="1">
      <c r="A120" s="32"/>
      <c r="B120" s="33"/>
      <c r="C120" s="32"/>
      <c r="D120" s="32"/>
      <c r="E120" s="32"/>
      <c r="F120" s="32"/>
      <c r="G120" s="32"/>
      <c r="H120" s="32"/>
      <c r="I120" s="32"/>
      <c r="J120" s="32"/>
      <c r="K120" s="32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hidden="1" s="2" customFormat="1" ht="6.96" customHeight="1">
      <c r="A121" s="32"/>
      <c r="B121" s="58"/>
      <c r="C121" s="59"/>
      <c r="D121" s="59"/>
      <c r="E121" s="59"/>
      <c r="F121" s="59"/>
      <c r="G121" s="59"/>
      <c r="H121" s="59"/>
      <c r="I121" s="59"/>
      <c r="J121" s="59"/>
      <c r="K121" s="59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hidden="1"/>
    <row r="123" hidden="1"/>
    <row r="124" hidden="1"/>
    <row r="125" s="2" customFormat="1" ht="6.96" customHeight="1">
      <c r="A125" s="32"/>
      <c r="B125" s="60"/>
      <c r="C125" s="61"/>
      <c r="D125" s="61"/>
      <c r="E125" s="61"/>
      <c r="F125" s="61"/>
      <c r="G125" s="61"/>
      <c r="H125" s="61"/>
      <c r="I125" s="61"/>
      <c r="J125" s="61"/>
      <c r="K125" s="61"/>
      <c r="L125" s="53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="2" customFormat="1" ht="24.96" customHeight="1">
      <c r="A126" s="32"/>
      <c r="B126" s="33"/>
      <c r="C126" s="23" t="s">
        <v>135</v>
      </c>
      <c r="D126" s="32"/>
      <c r="E126" s="32"/>
      <c r="F126" s="32"/>
      <c r="G126" s="32"/>
      <c r="H126" s="32"/>
      <c r="I126" s="32"/>
      <c r="J126" s="32"/>
      <c r="K126" s="32"/>
      <c r="L126" s="53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="2" customFormat="1" ht="6.96" customHeight="1">
      <c r="A127" s="32"/>
      <c r="B127" s="33"/>
      <c r="C127" s="32"/>
      <c r="D127" s="32"/>
      <c r="E127" s="32"/>
      <c r="F127" s="32"/>
      <c r="G127" s="32"/>
      <c r="H127" s="32"/>
      <c r="I127" s="32"/>
      <c r="J127" s="32"/>
      <c r="K127" s="32"/>
      <c r="L127" s="53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="2" customFormat="1" ht="12" customHeight="1">
      <c r="A128" s="32"/>
      <c r="B128" s="33"/>
      <c r="C128" s="29" t="s">
        <v>12</v>
      </c>
      <c r="D128" s="32"/>
      <c r="E128" s="32"/>
      <c r="F128" s="32"/>
      <c r="G128" s="32"/>
      <c r="H128" s="32"/>
      <c r="I128" s="32"/>
      <c r="J128" s="32"/>
      <c r="K128" s="32"/>
      <c r="L128" s="53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</row>
    <row r="129" s="2" customFormat="1" ht="16.5" customHeight="1">
      <c r="A129" s="32"/>
      <c r="B129" s="33"/>
      <c r="C129" s="32"/>
      <c r="D129" s="32"/>
      <c r="E129" s="129" t="str">
        <f>E7</f>
        <v>Prístavba k existujúcej budove s prevádzkou - výroba syrov</v>
      </c>
      <c r="F129" s="29"/>
      <c r="G129" s="29"/>
      <c r="H129" s="29"/>
      <c r="I129" s="32"/>
      <c r="J129" s="32"/>
      <c r="K129" s="32"/>
      <c r="L129" s="53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</row>
    <row r="130" s="1" customFormat="1" ht="12" customHeight="1">
      <c r="B130" s="22"/>
      <c r="C130" s="29" t="s">
        <v>118</v>
      </c>
      <c r="L130" s="22"/>
    </row>
    <row r="131" s="1" customFormat="1" ht="16.5" customHeight="1">
      <c r="B131" s="22"/>
      <c r="E131" s="129" t="s">
        <v>119</v>
      </c>
      <c r="F131" s="1"/>
      <c r="G131" s="1"/>
      <c r="H131" s="1"/>
      <c r="L131" s="22"/>
    </row>
    <row r="132" s="1" customFormat="1" ht="12" customHeight="1">
      <c r="B132" s="22"/>
      <c r="C132" s="29" t="s">
        <v>120</v>
      </c>
      <c r="L132" s="22"/>
    </row>
    <row r="133" s="2" customFormat="1" ht="16.5" customHeight="1">
      <c r="A133" s="32"/>
      <c r="B133" s="33"/>
      <c r="C133" s="32"/>
      <c r="D133" s="32"/>
      <c r="E133" s="130" t="s">
        <v>121</v>
      </c>
      <c r="F133" s="32"/>
      <c r="G133" s="32"/>
      <c r="H133" s="32"/>
      <c r="I133" s="32"/>
      <c r="J133" s="32"/>
      <c r="K133" s="32"/>
      <c r="L133" s="53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</row>
    <row r="134" s="2" customFormat="1" ht="12" customHeight="1">
      <c r="A134" s="32"/>
      <c r="B134" s="33"/>
      <c r="C134" s="29" t="s">
        <v>122</v>
      </c>
      <c r="D134" s="32"/>
      <c r="E134" s="32"/>
      <c r="F134" s="32"/>
      <c r="G134" s="32"/>
      <c r="H134" s="32"/>
      <c r="I134" s="32"/>
      <c r="J134" s="32"/>
      <c r="K134" s="32"/>
      <c r="L134" s="53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</row>
    <row r="135" s="2" customFormat="1" ht="16.5" customHeight="1">
      <c r="A135" s="32"/>
      <c r="B135" s="33"/>
      <c r="C135" s="32"/>
      <c r="D135" s="32"/>
      <c r="E135" s="65" t="str">
        <f>E13</f>
        <v>02 - Navrhované práce a konštrukcie - nový stav</v>
      </c>
      <c r="F135" s="32"/>
      <c r="G135" s="32"/>
      <c r="H135" s="32"/>
      <c r="I135" s="32"/>
      <c r="J135" s="32"/>
      <c r="K135" s="32"/>
      <c r="L135" s="53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</row>
    <row r="136" s="2" customFormat="1" ht="6.96" customHeight="1">
      <c r="A136" s="32"/>
      <c r="B136" s="33"/>
      <c r="C136" s="32"/>
      <c r="D136" s="32"/>
      <c r="E136" s="32"/>
      <c r="F136" s="32"/>
      <c r="G136" s="32"/>
      <c r="H136" s="32"/>
      <c r="I136" s="32"/>
      <c r="J136" s="32"/>
      <c r="K136" s="32"/>
      <c r="L136" s="53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</row>
    <row r="137" s="2" customFormat="1" ht="12" customHeight="1">
      <c r="A137" s="32"/>
      <c r="B137" s="33"/>
      <c r="C137" s="29" t="s">
        <v>16</v>
      </c>
      <c r="D137" s="32"/>
      <c r="E137" s="32"/>
      <c r="F137" s="26" t="str">
        <f>F16</f>
        <v>k.ú. Michalovce, Lastomírska 1, C-KN č.4706/2,4710</v>
      </c>
      <c r="G137" s="32"/>
      <c r="H137" s="32"/>
      <c r="I137" s="29" t="s">
        <v>18</v>
      </c>
      <c r="J137" s="67" t="str">
        <f>IF(J16="","",J16)</f>
        <v>14. 7. 2026</v>
      </c>
      <c r="K137" s="32"/>
      <c r="L137" s="53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</row>
    <row r="138" s="2" customFormat="1" ht="6.96" customHeight="1">
      <c r="A138" s="32"/>
      <c r="B138" s="33"/>
      <c r="C138" s="32"/>
      <c r="D138" s="32"/>
      <c r="E138" s="32"/>
      <c r="F138" s="32"/>
      <c r="G138" s="32"/>
      <c r="H138" s="32"/>
      <c r="I138" s="32"/>
      <c r="J138" s="32"/>
      <c r="K138" s="32"/>
      <c r="L138" s="53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</row>
    <row r="139" s="2" customFormat="1" ht="40.05" customHeight="1">
      <c r="A139" s="32"/>
      <c r="B139" s="33"/>
      <c r="C139" s="29" t="s">
        <v>20</v>
      </c>
      <c r="D139" s="32"/>
      <c r="E139" s="32"/>
      <c r="F139" s="26" t="str">
        <f>E19</f>
        <v>Syráreň Bel Slovensko a.s., 071 01 Michalovce</v>
      </c>
      <c r="G139" s="32"/>
      <c r="H139" s="32"/>
      <c r="I139" s="29" t="s">
        <v>27</v>
      </c>
      <c r="J139" s="30" t="str">
        <f>E25</f>
        <v>C-H Projekt s.r.o., Ružová 7, 071 01 Michalovce</v>
      </c>
      <c r="K139" s="32"/>
      <c r="L139" s="53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</row>
    <row r="140" s="2" customFormat="1" ht="25.65" customHeight="1">
      <c r="A140" s="32"/>
      <c r="B140" s="33"/>
      <c r="C140" s="29" t="s">
        <v>25</v>
      </c>
      <c r="D140" s="32"/>
      <c r="E140" s="32"/>
      <c r="F140" s="26" t="str">
        <f>IF(E22="","",E22)</f>
        <v xml:space="preserve"> </v>
      </c>
      <c r="G140" s="32"/>
      <c r="H140" s="32"/>
      <c r="I140" s="29" t="s">
        <v>31</v>
      </c>
      <c r="J140" s="30" t="str">
        <f>E28</f>
        <v>Ing. Slavomír Vlčok a kolektív</v>
      </c>
      <c r="K140" s="32"/>
      <c r="L140" s="53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</row>
    <row r="141" s="2" customFormat="1" ht="10.32" customHeight="1">
      <c r="A141" s="32"/>
      <c r="B141" s="33"/>
      <c r="C141" s="32"/>
      <c r="D141" s="32"/>
      <c r="E141" s="32"/>
      <c r="F141" s="32"/>
      <c r="G141" s="32"/>
      <c r="H141" s="32"/>
      <c r="I141" s="32"/>
      <c r="J141" s="32"/>
      <c r="K141" s="32"/>
      <c r="L141" s="53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</row>
    <row r="142" s="11" customFormat="1" ht="29.28" customHeight="1">
      <c r="A142" s="159"/>
      <c r="B142" s="160"/>
      <c r="C142" s="161" t="s">
        <v>136</v>
      </c>
      <c r="D142" s="162" t="s">
        <v>59</v>
      </c>
      <c r="E142" s="162" t="s">
        <v>55</v>
      </c>
      <c r="F142" s="162" t="s">
        <v>56</v>
      </c>
      <c r="G142" s="162" t="s">
        <v>137</v>
      </c>
      <c r="H142" s="162" t="s">
        <v>138</v>
      </c>
      <c r="I142" s="162" t="s">
        <v>139</v>
      </c>
      <c r="J142" s="163" t="s">
        <v>126</v>
      </c>
      <c r="K142" s="164" t="s">
        <v>140</v>
      </c>
      <c r="L142" s="165"/>
      <c r="M142" s="84" t="s">
        <v>1</v>
      </c>
      <c r="N142" s="85" t="s">
        <v>38</v>
      </c>
      <c r="O142" s="85" t="s">
        <v>141</v>
      </c>
      <c r="P142" s="85" t="s">
        <v>142</v>
      </c>
      <c r="Q142" s="85" t="s">
        <v>143</v>
      </c>
      <c r="R142" s="85" t="s">
        <v>144</v>
      </c>
      <c r="S142" s="85" t="s">
        <v>145</v>
      </c>
      <c r="T142" s="86" t="s">
        <v>146</v>
      </c>
      <c r="U142" s="159"/>
      <c r="V142" s="159"/>
      <c r="W142" s="159"/>
      <c r="X142" s="159"/>
      <c r="Y142" s="159"/>
      <c r="Z142" s="159"/>
      <c r="AA142" s="159"/>
      <c r="AB142" s="159"/>
      <c r="AC142" s="159"/>
      <c r="AD142" s="159"/>
      <c r="AE142" s="159"/>
    </row>
    <row r="143" s="2" customFormat="1" ht="22.8" customHeight="1">
      <c r="A143" s="32"/>
      <c r="B143" s="33"/>
      <c r="C143" s="91" t="s">
        <v>127</v>
      </c>
      <c r="D143" s="32"/>
      <c r="E143" s="32"/>
      <c r="F143" s="32"/>
      <c r="G143" s="32"/>
      <c r="H143" s="32"/>
      <c r="I143" s="32"/>
      <c r="J143" s="166">
        <f>BK143</f>
        <v>326062.30000000005</v>
      </c>
      <c r="K143" s="32"/>
      <c r="L143" s="33"/>
      <c r="M143" s="87"/>
      <c r="N143" s="71"/>
      <c r="O143" s="88"/>
      <c r="P143" s="167">
        <f>P144+P546+P787+P790</f>
        <v>4028.4366100000002</v>
      </c>
      <c r="Q143" s="88"/>
      <c r="R143" s="167">
        <f>R144+R546+R787+R790</f>
        <v>727.12930449999999</v>
      </c>
      <c r="S143" s="88"/>
      <c r="T143" s="168">
        <f>T144+T546+T787+T790</f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T143" s="19" t="s">
        <v>73</v>
      </c>
      <c r="AU143" s="19" t="s">
        <v>128</v>
      </c>
      <c r="BK143" s="169">
        <f>BK144+BK546+BK787+BK790</f>
        <v>326062.30000000005</v>
      </c>
    </row>
    <row r="144" s="12" customFormat="1" ht="25.92" customHeight="1">
      <c r="A144" s="12"/>
      <c r="B144" s="170"/>
      <c r="C144" s="12"/>
      <c r="D144" s="171" t="s">
        <v>73</v>
      </c>
      <c r="E144" s="172" t="s">
        <v>147</v>
      </c>
      <c r="F144" s="172" t="s">
        <v>148</v>
      </c>
      <c r="G144" s="12"/>
      <c r="H144" s="12"/>
      <c r="I144" s="12"/>
      <c r="J144" s="173">
        <f>BK144</f>
        <v>125215.14000000001</v>
      </c>
      <c r="K144" s="12"/>
      <c r="L144" s="170"/>
      <c r="M144" s="174"/>
      <c r="N144" s="175"/>
      <c r="O144" s="175"/>
      <c r="P144" s="176">
        <f>P145+P221+P277+P328+P333+P351+P495+P543</f>
        <v>2359.92623</v>
      </c>
      <c r="Q144" s="175"/>
      <c r="R144" s="176">
        <f>R145+R221+R277+R328+R333+R351+R495+R543</f>
        <v>698.15352469999993</v>
      </c>
      <c r="S144" s="175"/>
      <c r="T144" s="177">
        <f>T145+T221+T277+T328+T333+T351+T495+T543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171" t="s">
        <v>81</v>
      </c>
      <c r="AT144" s="178" t="s">
        <v>73</v>
      </c>
      <c r="AU144" s="178" t="s">
        <v>74</v>
      </c>
      <c r="AY144" s="171" t="s">
        <v>149</v>
      </c>
      <c r="BK144" s="179">
        <f>BK145+BK221+BK277+BK328+BK333+BK351+BK495+BK543</f>
        <v>125215.14000000001</v>
      </c>
    </row>
    <row r="145" s="12" customFormat="1" ht="22.8" customHeight="1">
      <c r="A145" s="12"/>
      <c r="B145" s="170"/>
      <c r="C145" s="12"/>
      <c r="D145" s="171" t="s">
        <v>73</v>
      </c>
      <c r="E145" s="180" t="s">
        <v>81</v>
      </c>
      <c r="F145" s="180" t="s">
        <v>150</v>
      </c>
      <c r="G145" s="12"/>
      <c r="H145" s="12"/>
      <c r="I145" s="12"/>
      <c r="J145" s="181">
        <f>BK145</f>
        <v>14065.879999999999</v>
      </c>
      <c r="K145" s="12"/>
      <c r="L145" s="170"/>
      <c r="M145" s="174"/>
      <c r="N145" s="175"/>
      <c r="O145" s="175"/>
      <c r="P145" s="176">
        <f>SUM(P146:P220)</f>
        <v>420.44249999999994</v>
      </c>
      <c r="Q145" s="175"/>
      <c r="R145" s="176">
        <f>SUM(R146:R220)</f>
        <v>92.598677199999997</v>
      </c>
      <c r="S145" s="175"/>
      <c r="T145" s="177">
        <f>SUM(T146:T220)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171" t="s">
        <v>81</v>
      </c>
      <c r="AT145" s="178" t="s">
        <v>73</v>
      </c>
      <c r="AU145" s="178" t="s">
        <v>81</v>
      </c>
      <c r="AY145" s="171" t="s">
        <v>149</v>
      </c>
      <c r="BK145" s="179">
        <f>SUM(BK146:BK220)</f>
        <v>14065.879999999999</v>
      </c>
    </row>
    <row r="146" s="2" customFormat="1" ht="24.15" customHeight="1">
      <c r="A146" s="32"/>
      <c r="B146" s="182"/>
      <c r="C146" s="183" t="s">
        <v>81</v>
      </c>
      <c r="D146" s="183" t="s">
        <v>151</v>
      </c>
      <c r="E146" s="184" t="s">
        <v>375</v>
      </c>
      <c r="F146" s="185" t="s">
        <v>376</v>
      </c>
      <c r="G146" s="186" t="s">
        <v>207</v>
      </c>
      <c r="H146" s="187">
        <v>31.079999999999998</v>
      </c>
      <c r="I146" s="187">
        <v>9.5899999999999999</v>
      </c>
      <c r="J146" s="187">
        <f>ROUND(I146*H146,2)</f>
        <v>298.06</v>
      </c>
      <c r="K146" s="188"/>
      <c r="L146" s="33"/>
      <c r="M146" s="189" t="s">
        <v>1</v>
      </c>
      <c r="N146" s="190" t="s">
        <v>40</v>
      </c>
      <c r="O146" s="191">
        <v>0.46000000000000002</v>
      </c>
      <c r="P146" s="191">
        <f>O146*H146</f>
        <v>14.296799999999999</v>
      </c>
      <c r="Q146" s="191">
        <v>0</v>
      </c>
      <c r="R146" s="191">
        <f>Q146*H146</f>
        <v>0</v>
      </c>
      <c r="S146" s="191">
        <v>0</v>
      </c>
      <c r="T146" s="192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93" t="s">
        <v>155</v>
      </c>
      <c r="AT146" s="193" t="s">
        <v>151</v>
      </c>
      <c r="AU146" s="193" t="s">
        <v>86</v>
      </c>
      <c r="AY146" s="19" t="s">
        <v>149</v>
      </c>
      <c r="BE146" s="194">
        <f>IF(N146="základná",J146,0)</f>
        <v>0</v>
      </c>
      <c r="BF146" s="194">
        <f>IF(N146="znížená",J146,0)</f>
        <v>298.06</v>
      </c>
      <c r="BG146" s="194">
        <f>IF(N146="zákl. prenesená",J146,0)</f>
        <v>0</v>
      </c>
      <c r="BH146" s="194">
        <f>IF(N146="zníž. prenesená",J146,0)</f>
        <v>0</v>
      </c>
      <c r="BI146" s="194">
        <f>IF(N146="nulová",J146,0)</f>
        <v>0</v>
      </c>
      <c r="BJ146" s="19" t="s">
        <v>86</v>
      </c>
      <c r="BK146" s="194">
        <f>ROUND(I146*H146,2)</f>
        <v>298.06</v>
      </c>
      <c r="BL146" s="19" t="s">
        <v>155</v>
      </c>
      <c r="BM146" s="193" t="s">
        <v>377</v>
      </c>
    </row>
    <row r="147" s="13" customFormat="1">
      <c r="A147" s="13"/>
      <c r="B147" s="195"/>
      <c r="C147" s="13"/>
      <c r="D147" s="196" t="s">
        <v>157</v>
      </c>
      <c r="E147" s="197" t="s">
        <v>1</v>
      </c>
      <c r="F147" s="198" t="s">
        <v>378</v>
      </c>
      <c r="G147" s="13"/>
      <c r="H147" s="197" t="s">
        <v>1</v>
      </c>
      <c r="I147" s="13"/>
      <c r="J147" s="13"/>
      <c r="K147" s="13"/>
      <c r="L147" s="195"/>
      <c r="M147" s="199"/>
      <c r="N147" s="200"/>
      <c r="O147" s="200"/>
      <c r="P147" s="200"/>
      <c r="Q147" s="200"/>
      <c r="R147" s="200"/>
      <c r="S147" s="200"/>
      <c r="T147" s="201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197" t="s">
        <v>157</v>
      </c>
      <c r="AU147" s="197" t="s">
        <v>86</v>
      </c>
      <c r="AV147" s="13" t="s">
        <v>81</v>
      </c>
      <c r="AW147" s="13" t="s">
        <v>30</v>
      </c>
      <c r="AX147" s="13" t="s">
        <v>74</v>
      </c>
      <c r="AY147" s="197" t="s">
        <v>149</v>
      </c>
    </row>
    <row r="148" s="14" customFormat="1">
      <c r="A148" s="14"/>
      <c r="B148" s="202"/>
      <c r="C148" s="14"/>
      <c r="D148" s="196" t="s">
        <v>157</v>
      </c>
      <c r="E148" s="203" t="s">
        <v>1</v>
      </c>
      <c r="F148" s="204" t="s">
        <v>379</v>
      </c>
      <c r="G148" s="14"/>
      <c r="H148" s="205">
        <v>31.079999999999998</v>
      </c>
      <c r="I148" s="14"/>
      <c r="J148" s="14"/>
      <c r="K148" s="14"/>
      <c r="L148" s="202"/>
      <c r="M148" s="206"/>
      <c r="N148" s="207"/>
      <c r="O148" s="207"/>
      <c r="P148" s="207"/>
      <c r="Q148" s="207"/>
      <c r="R148" s="207"/>
      <c r="S148" s="207"/>
      <c r="T148" s="208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3" t="s">
        <v>157</v>
      </c>
      <c r="AU148" s="203" t="s">
        <v>86</v>
      </c>
      <c r="AV148" s="14" t="s">
        <v>86</v>
      </c>
      <c r="AW148" s="14" t="s">
        <v>30</v>
      </c>
      <c r="AX148" s="14" t="s">
        <v>74</v>
      </c>
      <c r="AY148" s="203" t="s">
        <v>149</v>
      </c>
    </row>
    <row r="149" s="15" customFormat="1">
      <c r="A149" s="15"/>
      <c r="B149" s="209"/>
      <c r="C149" s="15"/>
      <c r="D149" s="196" t="s">
        <v>157</v>
      </c>
      <c r="E149" s="210" t="s">
        <v>1</v>
      </c>
      <c r="F149" s="211" t="s">
        <v>160</v>
      </c>
      <c r="G149" s="15"/>
      <c r="H149" s="212">
        <v>31.079999999999998</v>
      </c>
      <c r="I149" s="15"/>
      <c r="J149" s="15"/>
      <c r="K149" s="15"/>
      <c r="L149" s="209"/>
      <c r="M149" s="213"/>
      <c r="N149" s="214"/>
      <c r="O149" s="214"/>
      <c r="P149" s="214"/>
      <c r="Q149" s="214"/>
      <c r="R149" s="214"/>
      <c r="S149" s="214"/>
      <c r="T149" s="2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T149" s="210" t="s">
        <v>157</v>
      </c>
      <c r="AU149" s="210" t="s">
        <v>86</v>
      </c>
      <c r="AV149" s="15" t="s">
        <v>155</v>
      </c>
      <c r="AW149" s="15" t="s">
        <v>30</v>
      </c>
      <c r="AX149" s="15" t="s">
        <v>81</v>
      </c>
      <c r="AY149" s="210" t="s">
        <v>149</v>
      </c>
    </row>
    <row r="150" s="2" customFormat="1" ht="24.15" customHeight="1">
      <c r="A150" s="32"/>
      <c r="B150" s="182"/>
      <c r="C150" s="183" t="s">
        <v>86</v>
      </c>
      <c r="D150" s="183" t="s">
        <v>151</v>
      </c>
      <c r="E150" s="184" t="s">
        <v>380</v>
      </c>
      <c r="F150" s="185" t="s">
        <v>381</v>
      </c>
      <c r="G150" s="186" t="s">
        <v>207</v>
      </c>
      <c r="H150" s="187">
        <v>31.079999999999998</v>
      </c>
      <c r="I150" s="187">
        <v>1.4099999999999999</v>
      </c>
      <c r="J150" s="187">
        <f>ROUND(I150*H150,2)</f>
        <v>43.82</v>
      </c>
      <c r="K150" s="188"/>
      <c r="L150" s="33"/>
      <c r="M150" s="189" t="s">
        <v>1</v>
      </c>
      <c r="N150" s="190" t="s">
        <v>40</v>
      </c>
      <c r="O150" s="191">
        <v>0.056000000000000001</v>
      </c>
      <c r="P150" s="191">
        <f>O150*H150</f>
        <v>1.74048</v>
      </c>
      <c r="Q150" s="191">
        <v>0</v>
      </c>
      <c r="R150" s="191">
        <f>Q150*H150</f>
        <v>0</v>
      </c>
      <c r="S150" s="191">
        <v>0</v>
      </c>
      <c r="T150" s="192">
        <f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93" t="s">
        <v>155</v>
      </c>
      <c r="AT150" s="193" t="s">
        <v>151</v>
      </c>
      <c r="AU150" s="193" t="s">
        <v>86</v>
      </c>
      <c r="AY150" s="19" t="s">
        <v>149</v>
      </c>
      <c r="BE150" s="194">
        <f>IF(N150="základná",J150,0)</f>
        <v>0</v>
      </c>
      <c r="BF150" s="194">
        <f>IF(N150="znížená",J150,0)</f>
        <v>43.82</v>
      </c>
      <c r="BG150" s="194">
        <f>IF(N150="zákl. prenesená",J150,0)</f>
        <v>0</v>
      </c>
      <c r="BH150" s="194">
        <f>IF(N150="zníž. prenesená",J150,0)</f>
        <v>0</v>
      </c>
      <c r="BI150" s="194">
        <f>IF(N150="nulová",J150,0)</f>
        <v>0</v>
      </c>
      <c r="BJ150" s="19" t="s">
        <v>86</v>
      </c>
      <c r="BK150" s="194">
        <f>ROUND(I150*H150,2)</f>
        <v>43.82</v>
      </c>
      <c r="BL150" s="19" t="s">
        <v>155</v>
      </c>
      <c r="BM150" s="193" t="s">
        <v>382</v>
      </c>
    </row>
    <row r="151" s="2" customFormat="1" ht="21.75" customHeight="1">
      <c r="A151" s="32"/>
      <c r="B151" s="182"/>
      <c r="C151" s="183" t="s">
        <v>91</v>
      </c>
      <c r="D151" s="183" t="s">
        <v>151</v>
      </c>
      <c r="E151" s="184" t="s">
        <v>383</v>
      </c>
      <c r="F151" s="185" t="s">
        <v>384</v>
      </c>
      <c r="G151" s="186" t="s">
        <v>207</v>
      </c>
      <c r="H151" s="187">
        <v>30.09</v>
      </c>
      <c r="I151" s="187">
        <v>16.640000000000001</v>
      </c>
      <c r="J151" s="187">
        <f>ROUND(I151*H151,2)</f>
        <v>500.69999999999999</v>
      </c>
      <c r="K151" s="188"/>
      <c r="L151" s="33"/>
      <c r="M151" s="189" t="s">
        <v>1</v>
      </c>
      <c r="N151" s="190" t="s">
        <v>40</v>
      </c>
      <c r="O151" s="191">
        <v>0.83799999999999997</v>
      </c>
      <c r="P151" s="191">
        <f>O151*H151</f>
        <v>25.215419999999998</v>
      </c>
      <c r="Q151" s="191">
        <v>0</v>
      </c>
      <c r="R151" s="191">
        <f>Q151*H151</f>
        <v>0</v>
      </c>
      <c r="S151" s="191">
        <v>0</v>
      </c>
      <c r="T151" s="192">
        <f>S151*H151</f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93" t="s">
        <v>155</v>
      </c>
      <c r="AT151" s="193" t="s">
        <v>151</v>
      </c>
      <c r="AU151" s="193" t="s">
        <v>86</v>
      </c>
      <c r="AY151" s="19" t="s">
        <v>149</v>
      </c>
      <c r="BE151" s="194">
        <f>IF(N151="základná",J151,0)</f>
        <v>0</v>
      </c>
      <c r="BF151" s="194">
        <f>IF(N151="znížená",J151,0)</f>
        <v>500.69999999999999</v>
      </c>
      <c r="BG151" s="194">
        <f>IF(N151="zákl. prenesená",J151,0)</f>
        <v>0</v>
      </c>
      <c r="BH151" s="194">
        <f>IF(N151="zníž. prenesená",J151,0)</f>
        <v>0</v>
      </c>
      <c r="BI151" s="194">
        <f>IF(N151="nulová",J151,0)</f>
        <v>0</v>
      </c>
      <c r="BJ151" s="19" t="s">
        <v>86</v>
      </c>
      <c r="BK151" s="194">
        <f>ROUND(I151*H151,2)</f>
        <v>500.69999999999999</v>
      </c>
      <c r="BL151" s="19" t="s">
        <v>155</v>
      </c>
      <c r="BM151" s="193" t="s">
        <v>385</v>
      </c>
    </row>
    <row r="152" s="13" customFormat="1">
      <c r="A152" s="13"/>
      <c r="B152" s="195"/>
      <c r="C152" s="13"/>
      <c r="D152" s="196" t="s">
        <v>157</v>
      </c>
      <c r="E152" s="197" t="s">
        <v>1</v>
      </c>
      <c r="F152" s="198" t="s">
        <v>386</v>
      </c>
      <c r="G152" s="13"/>
      <c r="H152" s="197" t="s">
        <v>1</v>
      </c>
      <c r="I152" s="13"/>
      <c r="J152" s="13"/>
      <c r="K152" s="13"/>
      <c r="L152" s="195"/>
      <c r="M152" s="199"/>
      <c r="N152" s="200"/>
      <c r="O152" s="200"/>
      <c r="P152" s="200"/>
      <c r="Q152" s="200"/>
      <c r="R152" s="200"/>
      <c r="S152" s="200"/>
      <c r="T152" s="201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197" t="s">
        <v>157</v>
      </c>
      <c r="AU152" s="197" t="s">
        <v>86</v>
      </c>
      <c r="AV152" s="13" t="s">
        <v>81</v>
      </c>
      <c r="AW152" s="13" t="s">
        <v>30</v>
      </c>
      <c r="AX152" s="13" t="s">
        <v>74</v>
      </c>
      <c r="AY152" s="197" t="s">
        <v>149</v>
      </c>
    </row>
    <row r="153" s="14" customFormat="1">
      <c r="A153" s="14"/>
      <c r="B153" s="202"/>
      <c r="C153" s="14"/>
      <c r="D153" s="196" t="s">
        <v>157</v>
      </c>
      <c r="E153" s="203" t="s">
        <v>1</v>
      </c>
      <c r="F153" s="204" t="s">
        <v>387</v>
      </c>
      <c r="G153" s="14"/>
      <c r="H153" s="205">
        <v>24.199999999999999</v>
      </c>
      <c r="I153" s="14"/>
      <c r="J153" s="14"/>
      <c r="K153" s="14"/>
      <c r="L153" s="202"/>
      <c r="M153" s="206"/>
      <c r="N153" s="207"/>
      <c r="O153" s="207"/>
      <c r="P153" s="207"/>
      <c r="Q153" s="207"/>
      <c r="R153" s="207"/>
      <c r="S153" s="207"/>
      <c r="T153" s="208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3" t="s">
        <v>157</v>
      </c>
      <c r="AU153" s="203" t="s">
        <v>86</v>
      </c>
      <c r="AV153" s="14" t="s">
        <v>86</v>
      </c>
      <c r="AW153" s="14" t="s">
        <v>30</v>
      </c>
      <c r="AX153" s="14" t="s">
        <v>74</v>
      </c>
      <c r="AY153" s="203" t="s">
        <v>149</v>
      </c>
    </row>
    <row r="154" s="13" customFormat="1">
      <c r="A154" s="13"/>
      <c r="B154" s="195"/>
      <c r="C154" s="13"/>
      <c r="D154" s="196" t="s">
        <v>157</v>
      </c>
      <c r="E154" s="197" t="s">
        <v>1</v>
      </c>
      <c r="F154" s="198" t="s">
        <v>388</v>
      </c>
      <c r="G154" s="13"/>
      <c r="H154" s="197" t="s">
        <v>1</v>
      </c>
      <c r="I154" s="13"/>
      <c r="J154" s="13"/>
      <c r="K154" s="13"/>
      <c r="L154" s="195"/>
      <c r="M154" s="199"/>
      <c r="N154" s="200"/>
      <c r="O154" s="200"/>
      <c r="P154" s="200"/>
      <c r="Q154" s="200"/>
      <c r="R154" s="200"/>
      <c r="S154" s="200"/>
      <c r="T154" s="201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197" t="s">
        <v>157</v>
      </c>
      <c r="AU154" s="197" t="s">
        <v>86</v>
      </c>
      <c r="AV154" s="13" t="s">
        <v>81</v>
      </c>
      <c r="AW154" s="13" t="s">
        <v>30</v>
      </c>
      <c r="AX154" s="13" t="s">
        <v>74</v>
      </c>
      <c r="AY154" s="197" t="s">
        <v>149</v>
      </c>
    </row>
    <row r="155" s="14" customFormat="1">
      <c r="A155" s="14"/>
      <c r="B155" s="202"/>
      <c r="C155" s="14"/>
      <c r="D155" s="196" t="s">
        <v>157</v>
      </c>
      <c r="E155" s="203" t="s">
        <v>1</v>
      </c>
      <c r="F155" s="204" t="s">
        <v>389</v>
      </c>
      <c r="G155" s="14"/>
      <c r="H155" s="205">
        <v>4.1699999999999999</v>
      </c>
      <c r="I155" s="14"/>
      <c r="J155" s="14"/>
      <c r="K155" s="14"/>
      <c r="L155" s="202"/>
      <c r="M155" s="206"/>
      <c r="N155" s="207"/>
      <c r="O155" s="207"/>
      <c r="P155" s="207"/>
      <c r="Q155" s="207"/>
      <c r="R155" s="207"/>
      <c r="S155" s="207"/>
      <c r="T155" s="208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3" t="s">
        <v>157</v>
      </c>
      <c r="AU155" s="203" t="s">
        <v>86</v>
      </c>
      <c r="AV155" s="14" t="s">
        <v>86</v>
      </c>
      <c r="AW155" s="14" t="s">
        <v>30</v>
      </c>
      <c r="AX155" s="14" t="s">
        <v>74</v>
      </c>
      <c r="AY155" s="203" t="s">
        <v>149</v>
      </c>
    </row>
    <row r="156" s="13" customFormat="1">
      <c r="A156" s="13"/>
      <c r="B156" s="195"/>
      <c r="C156" s="13"/>
      <c r="D156" s="196" t="s">
        <v>157</v>
      </c>
      <c r="E156" s="197" t="s">
        <v>1</v>
      </c>
      <c r="F156" s="198" t="s">
        <v>390</v>
      </c>
      <c r="G156" s="13"/>
      <c r="H156" s="197" t="s">
        <v>1</v>
      </c>
      <c r="I156" s="13"/>
      <c r="J156" s="13"/>
      <c r="K156" s="13"/>
      <c r="L156" s="195"/>
      <c r="M156" s="199"/>
      <c r="N156" s="200"/>
      <c r="O156" s="200"/>
      <c r="P156" s="200"/>
      <c r="Q156" s="200"/>
      <c r="R156" s="200"/>
      <c r="S156" s="200"/>
      <c r="T156" s="201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197" t="s">
        <v>157</v>
      </c>
      <c r="AU156" s="197" t="s">
        <v>86</v>
      </c>
      <c r="AV156" s="13" t="s">
        <v>81</v>
      </c>
      <c r="AW156" s="13" t="s">
        <v>30</v>
      </c>
      <c r="AX156" s="13" t="s">
        <v>74</v>
      </c>
      <c r="AY156" s="197" t="s">
        <v>149</v>
      </c>
    </row>
    <row r="157" s="14" customFormat="1">
      <c r="A157" s="14"/>
      <c r="B157" s="202"/>
      <c r="C157" s="14"/>
      <c r="D157" s="196" t="s">
        <v>157</v>
      </c>
      <c r="E157" s="203" t="s">
        <v>1</v>
      </c>
      <c r="F157" s="204" t="s">
        <v>391</v>
      </c>
      <c r="G157" s="14"/>
      <c r="H157" s="205">
        <v>0.54000000000000004</v>
      </c>
      <c r="I157" s="14"/>
      <c r="J157" s="14"/>
      <c r="K157" s="14"/>
      <c r="L157" s="202"/>
      <c r="M157" s="206"/>
      <c r="N157" s="207"/>
      <c r="O157" s="207"/>
      <c r="P157" s="207"/>
      <c r="Q157" s="207"/>
      <c r="R157" s="207"/>
      <c r="S157" s="207"/>
      <c r="T157" s="208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3" t="s">
        <v>157</v>
      </c>
      <c r="AU157" s="203" t="s">
        <v>86</v>
      </c>
      <c r="AV157" s="14" t="s">
        <v>86</v>
      </c>
      <c r="AW157" s="14" t="s">
        <v>30</v>
      </c>
      <c r="AX157" s="14" t="s">
        <v>74</v>
      </c>
      <c r="AY157" s="203" t="s">
        <v>149</v>
      </c>
    </row>
    <row r="158" s="13" customFormat="1">
      <c r="A158" s="13"/>
      <c r="B158" s="195"/>
      <c r="C158" s="13"/>
      <c r="D158" s="196" t="s">
        <v>157</v>
      </c>
      <c r="E158" s="197" t="s">
        <v>1</v>
      </c>
      <c r="F158" s="198" t="s">
        <v>392</v>
      </c>
      <c r="G158" s="13"/>
      <c r="H158" s="197" t="s">
        <v>1</v>
      </c>
      <c r="I158" s="13"/>
      <c r="J158" s="13"/>
      <c r="K158" s="13"/>
      <c r="L158" s="195"/>
      <c r="M158" s="199"/>
      <c r="N158" s="200"/>
      <c r="O158" s="200"/>
      <c r="P158" s="200"/>
      <c r="Q158" s="200"/>
      <c r="R158" s="200"/>
      <c r="S158" s="200"/>
      <c r="T158" s="201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197" t="s">
        <v>157</v>
      </c>
      <c r="AU158" s="197" t="s">
        <v>86</v>
      </c>
      <c r="AV158" s="13" t="s">
        <v>81</v>
      </c>
      <c r="AW158" s="13" t="s">
        <v>30</v>
      </c>
      <c r="AX158" s="13" t="s">
        <v>74</v>
      </c>
      <c r="AY158" s="197" t="s">
        <v>149</v>
      </c>
    </row>
    <row r="159" s="14" customFormat="1">
      <c r="A159" s="14"/>
      <c r="B159" s="202"/>
      <c r="C159" s="14"/>
      <c r="D159" s="196" t="s">
        <v>157</v>
      </c>
      <c r="E159" s="203" t="s">
        <v>1</v>
      </c>
      <c r="F159" s="204" t="s">
        <v>393</v>
      </c>
      <c r="G159" s="14"/>
      <c r="H159" s="205">
        <v>1.1799999999999999</v>
      </c>
      <c r="I159" s="14"/>
      <c r="J159" s="14"/>
      <c r="K159" s="14"/>
      <c r="L159" s="202"/>
      <c r="M159" s="206"/>
      <c r="N159" s="207"/>
      <c r="O159" s="207"/>
      <c r="P159" s="207"/>
      <c r="Q159" s="207"/>
      <c r="R159" s="207"/>
      <c r="S159" s="207"/>
      <c r="T159" s="208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3" t="s">
        <v>157</v>
      </c>
      <c r="AU159" s="203" t="s">
        <v>86</v>
      </c>
      <c r="AV159" s="14" t="s">
        <v>86</v>
      </c>
      <c r="AW159" s="14" t="s">
        <v>30</v>
      </c>
      <c r="AX159" s="14" t="s">
        <v>74</v>
      </c>
      <c r="AY159" s="203" t="s">
        <v>149</v>
      </c>
    </row>
    <row r="160" s="15" customFormat="1">
      <c r="A160" s="15"/>
      <c r="B160" s="209"/>
      <c r="C160" s="15"/>
      <c r="D160" s="196" t="s">
        <v>157</v>
      </c>
      <c r="E160" s="210" t="s">
        <v>1</v>
      </c>
      <c r="F160" s="211" t="s">
        <v>160</v>
      </c>
      <c r="G160" s="15"/>
      <c r="H160" s="212">
        <v>30.089999999999996</v>
      </c>
      <c r="I160" s="15"/>
      <c r="J160" s="15"/>
      <c r="K160" s="15"/>
      <c r="L160" s="209"/>
      <c r="M160" s="213"/>
      <c r="N160" s="214"/>
      <c r="O160" s="214"/>
      <c r="P160" s="214"/>
      <c r="Q160" s="214"/>
      <c r="R160" s="214"/>
      <c r="S160" s="214"/>
      <c r="T160" s="2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10" t="s">
        <v>157</v>
      </c>
      <c r="AU160" s="210" t="s">
        <v>86</v>
      </c>
      <c r="AV160" s="15" t="s">
        <v>155</v>
      </c>
      <c r="AW160" s="15" t="s">
        <v>30</v>
      </c>
      <c r="AX160" s="15" t="s">
        <v>81</v>
      </c>
      <c r="AY160" s="210" t="s">
        <v>149</v>
      </c>
    </row>
    <row r="161" s="2" customFormat="1" ht="24.15" customHeight="1">
      <c r="A161" s="32"/>
      <c r="B161" s="182"/>
      <c r="C161" s="183" t="s">
        <v>155</v>
      </c>
      <c r="D161" s="183" t="s">
        <v>151</v>
      </c>
      <c r="E161" s="184" t="s">
        <v>394</v>
      </c>
      <c r="F161" s="185" t="s">
        <v>395</v>
      </c>
      <c r="G161" s="186" t="s">
        <v>207</v>
      </c>
      <c r="H161" s="187">
        <v>30.09</v>
      </c>
      <c r="I161" s="187">
        <v>1.23</v>
      </c>
      <c r="J161" s="187">
        <f>ROUND(I161*H161,2)</f>
        <v>37.009999999999998</v>
      </c>
      <c r="K161" s="188"/>
      <c r="L161" s="33"/>
      <c r="M161" s="189" t="s">
        <v>1</v>
      </c>
      <c r="N161" s="190" t="s">
        <v>40</v>
      </c>
      <c r="O161" s="191">
        <v>0.042000000000000003</v>
      </c>
      <c r="P161" s="191">
        <f>O161*H161</f>
        <v>1.2637800000000001</v>
      </c>
      <c r="Q161" s="191">
        <v>0</v>
      </c>
      <c r="R161" s="191">
        <f>Q161*H161</f>
        <v>0</v>
      </c>
      <c r="S161" s="191">
        <v>0</v>
      </c>
      <c r="T161" s="192">
        <f>S161*H161</f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93" t="s">
        <v>155</v>
      </c>
      <c r="AT161" s="193" t="s">
        <v>151</v>
      </c>
      <c r="AU161" s="193" t="s">
        <v>86</v>
      </c>
      <c r="AY161" s="19" t="s">
        <v>149</v>
      </c>
      <c r="BE161" s="194">
        <f>IF(N161="základná",J161,0)</f>
        <v>0</v>
      </c>
      <c r="BF161" s="194">
        <f>IF(N161="znížená",J161,0)</f>
        <v>37.009999999999998</v>
      </c>
      <c r="BG161" s="194">
        <f>IF(N161="zákl. prenesená",J161,0)</f>
        <v>0</v>
      </c>
      <c r="BH161" s="194">
        <f>IF(N161="zníž. prenesená",J161,0)</f>
        <v>0</v>
      </c>
      <c r="BI161" s="194">
        <f>IF(N161="nulová",J161,0)</f>
        <v>0</v>
      </c>
      <c r="BJ161" s="19" t="s">
        <v>86</v>
      </c>
      <c r="BK161" s="194">
        <f>ROUND(I161*H161,2)</f>
        <v>37.009999999999998</v>
      </c>
      <c r="BL161" s="19" t="s">
        <v>155</v>
      </c>
      <c r="BM161" s="193" t="s">
        <v>396</v>
      </c>
    </row>
    <row r="162" s="2" customFormat="1" ht="21.75" customHeight="1">
      <c r="A162" s="32"/>
      <c r="B162" s="182"/>
      <c r="C162" s="183" t="s">
        <v>177</v>
      </c>
      <c r="D162" s="183" t="s">
        <v>151</v>
      </c>
      <c r="E162" s="184" t="s">
        <v>397</v>
      </c>
      <c r="F162" s="185" t="s">
        <v>398</v>
      </c>
      <c r="G162" s="186" t="s">
        <v>207</v>
      </c>
      <c r="H162" s="187">
        <v>5.8399999999999999</v>
      </c>
      <c r="I162" s="187">
        <v>46.909999999999997</v>
      </c>
      <c r="J162" s="187">
        <f>ROUND(I162*H162,2)</f>
        <v>273.94999999999999</v>
      </c>
      <c r="K162" s="188"/>
      <c r="L162" s="33"/>
      <c r="M162" s="189" t="s">
        <v>1</v>
      </c>
      <c r="N162" s="190" t="s">
        <v>40</v>
      </c>
      <c r="O162" s="191">
        <v>2.5139999999999998</v>
      </c>
      <c r="P162" s="191">
        <f>O162*H162</f>
        <v>14.681759999999999</v>
      </c>
      <c r="Q162" s="191">
        <v>0</v>
      </c>
      <c r="R162" s="191">
        <f>Q162*H162</f>
        <v>0</v>
      </c>
      <c r="S162" s="191">
        <v>0</v>
      </c>
      <c r="T162" s="192">
        <f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93" t="s">
        <v>155</v>
      </c>
      <c r="AT162" s="193" t="s">
        <v>151</v>
      </c>
      <c r="AU162" s="193" t="s">
        <v>86</v>
      </c>
      <c r="AY162" s="19" t="s">
        <v>149</v>
      </c>
      <c r="BE162" s="194">
        <f>IF(N162="základná",J162,0)</f>
        <v>0</v>
      </c>
      <c r="BF162" s="194">
        <f>IF(N162="znížená",J162,0)</f>
        <v>273.94999999999999</v>
      </c>
      <c r="BG162" s="194">
        <f>IF(N162="zákl. prenesená",J162,0)</f>
        <v>0</v>
      </c>
      <c r="BH162" s="194">
        <f>IF(N162="zníž. prenesená",J162,0)</f>
        <v>0</v>
      </c>
      <c r="BI162" s="194">
        <f>IF(N162="nulová",J162,0)</f>
        <v>0</v>
      </c>
      <c r="BJ162" s="19" t="s">
        <v>86</v>
      </c>
      <c r="BK162" s="194">
        <f>ROUND(I162*H162,2)</f>
        <v>273.94999999999999</v>
      </c>
      <c r="BL162" s="19" t="s">
        <v>155</v>
      </c>
      <c r="BM162" s="193" t="s">
        <v>399</v>
      </c>
    </row>
    <row r="163" s="13" customFormat="1">
      <c r="A163" s="13"/>
      <c r="B163" s="195"/>
      <c r="C163" s="13"/>
      <c r="D163" s="196" t="s">
        <v>157</v>
      </c>
      <c r="E163" s="197" t="s">
        <v>1</v>
      </c>
      <c r="F163" s="198" t="s">
        <v>400</v>
      </c>
      <c r="G163" s="13"/>
      <c r="H163" s="197" t="s">
        <v>1</v>
      </c>
      <c r="I163" s="13"/>
      <c r="J163" s="13"/>
      <c r="K163" s="13"/>
      <c r="L163" s="195"/>
      <c r="M163" s="199"/>
      <c r="N163" s="200"/>
      <c r="O163" s="200"/>
      <c r="P163" s="200"/>
      <c r="Q163" s="200"/>
      <c r="R163" s="200"/>
      <c r="S163" s="200"/>
      <c r="T163" s="201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197" t="s">
        <v>157</v>
      </c>
      <c r="AU163" s="197" t="s">
        <v>86</v>
      </c>
      <c r="AV163" s="13" t="s">
        <v>81</v>
      </c>
      <c r="AW163" s="13" t="s">
        <v>30</v>
      </c>
      <c r="AX163" s="13" t="s">
        <v>74</v>
      </c>
      <c r="AY163" s="197" t="s">
        <v>149</v>
      </c>
    </row>
    <row r="164" s="14" customFormat="1">
      <c r="A164" s="14"/>
      <c r="B164" s="202"/>
      <c r="C164" s="14"/>
      <c r="D164" s="196" t="s">
        <v>157</v>
      </c>
      <c r="E164" s="203" t="s">
        <v>1</v>
      </c>
      <c r="F164" s="204" t="s">
        <v>401</v>
      </c>
      <c r="G164" s="14"/>
      <c r="H164" s="205">
        <v>0.83999999999999997</v>
      </c>
      <c r="I164" s="14"/>
      <c r="J164" s="14"/>
      <c r="K164" s="14"/>
      <c r="L164" s="202"/>
      <c r="M164" s="206"/>
      <c r="N164" s="207"/>
      <c r="O164" s="207"/>
      <c r="P164" s="207"/>
      <c r="Q164" s="207"/>
      <c r="R164" s="207"/>
      <c r="S164" s="207"/>
      <c r="T164" s="208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3" t="s">
        <v>157</v>
      </c>
      <c r="AU164" s="203" t="s">
        <v>86</v>
      </c>
      <c r="AV164" s="14" t="s">
        <v>86</v>
      </c>
      <c r="AW164" s="14" t="s">
        <v>30</v>
      </c>
      <c r="AX164" s="14" t="s">
        <v>74</v>
      </c>
      <c r="AY164" s="203" t="s">
        <v>149</v>
      </c>
    </row>
    <row r="165" s="14" customFormat="1">
      <c r="A165" s="14"/>
      <c r="B165" s="202"/>
      <c r="C165" s="14"/>
      <c r="D165" s="196" t="s">
        <v>157</v>
      </c>
      <c r="E165" s="203" t="s">
        <v>1</v>
      </c>
      <c r="F165" s="204" t="s">
        <v>402</v>
      </c>
      <c r="G165" s="14"/>
      <c r="H165" s="205">
        <v>0.85999999999999999</v>
      </c>
      <c r="I165" s="14"/>
      <c r="J165" s="14"/>
      <c r="K165" s="14"/>
      <c r="L165" s="202"/>
      <c r="M165" s="206"/>
      <c r="N165" s="207"/>
      <c r="O165" s="207"/>
      <c r="P165" s="207"/>
      <c r="Q165" s="207"/>
      <c r="R165" s="207"/>
      <c r="S165" s="207"/>
      <c r="T165" s="208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03" t="s">
        <v>157</v>
      </c>
      <c r="AU165" s="203" t="s">
        <v>86</v>
      </c>
      <c r="AV165" s="14" t="s">
        <v>86</v>
      </c>
      <c r="AW165" s="14" t="s">
        <v>30</v>
      </c>
      <c r="AX165" s="14" t="s">
        <v>74</v>
      </c>
      <c r="AY165" s="203" t="s">
        <v>149</v>
      </c>
    </row>
    <row r="166" s="14" customFormat="1">
      <c r="A166" s="14"/>
      <c r="B166" s="202"/>
      <c r="C166" s="14"/>
      <c r="D166" s="196" t="s">
        <v>157</v>
      </c>
      <c r="E166" s="203" t="s">
        <v>1</v>
      </c>
      <c r="F166" s="204" t="s">
        <v>403</v>
      </c>
      <c r="G166" s="14"/>
      <c r="H166" s="205">
        <v>4.1399999999999997</v>
      </c>
      <c r="I166" s="14"/>
      <c r="J166" s="14"/>
      <c r="K166" s="14"/>
      <c r="L166" s="202"/>
      <c r="M166" s="206"/>
      <c r="N166" s="207"/>
      <c r="O166" s="207"/>
      <c r="P166" s="207"/>
      <c r="Q166" s="207"/>
      <c r="R166" s="207"/>
      <c r="S166" s="207"/>
      <c r="T166" s="208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3" t="s">
        <v>157</v>
      </c>
      <c r="AU166" s="203" t="s">
        <v>86</v>
      </c>
      <c r="AV166" s="14" t="s">
        <v>86</v>
      </c>
      <c r="AW166" s="14" t="s">
        <v>30</v>
      </c>
      <c r="AX166" s="14" t="s">
        <v>74</v>
      </c>
      <c r="AY166" s="203" t="s">
        <v>149</v>
      </c>
    </row>
    <row r="167" s="15" customFormat="1">
      <c r="A167" s="15"/>
      <c r="B167" s="209"/>
      <c r="C167" s="15"/>
      <c r="D167" s="196" t="s">
        <v>157</v>
      </c>
      <c r="E167" s="210" t="s">
        <v>1</v>
      </c>
      <c r="F167" s="211" t="s">
        <v>160</v>
      </c>
      <c r="G167" s="15"/>
      <c r="H167" s="212">
        <v>5.8399999999999999</v>
      </c>
      <c r="I167" s="15"/>
      <c r="J167" s="15"/>
      <c r="K167" s="15"/>
      <c r="L167" s="209"/>
      <c r="M167" s="213"/>
      <c r="N167" s="214"/>
      <c r="O167" s="214"/>
      <c r="P167" s="214"/>
      <c r="Q167" s="214"/>
      <c r="R167" s="214"/>
      <c r="S167" s="214"/>
      <c r="T167" s="2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10" t="s">
        <v>157</v>
      </c>
      <c r="AU167" s="210" t="s">
        <v>86</v>
      </c>
      <c r="AV167" s="15" t="s">
        <v>155</v>
      </c>
      <c r="AW167" s="15" t="s">
        <v>30</v>
      </c>
      <c r="AX167" s="15" t="s">
        <v>81</v>
      </c>
      <c r="AY167" s="210" t="s">
        <v>149</v>
      </c>
    </row>
    <row r="168" s="2" customFormat="1" ht="37.8" customHeight="1">
      <c r="A168" s="32"/>
      <c r="B168" s="182"/>
      <c r="C168" s="183" t="s">
        <v>184</v>
      </c>
      <c r="D168" s="183" t="s">
        <v>151</v>
      </c>
      <c r="E168" s="184" t="s">
        <v>404</v>
      </c>
      <c r="F168" s="185" t="s">
        <v>405</v>
      </c>
      <c r="G168" s="186" t="s">
        <v>207</v>
      </c>
      <c r="H168" s="187">
        <v>5.8399999999999999</v>
      </c>
      <c r="I168" s="187">
        <v>13.26</v>
      </c>
      <c r="J168" s="187">
        <f>ROUND(I168*H168,2)</f>
        <v>77.439999999999998</v>
      </c>
      <c r="K168" s="188"/>
      <c r="L168" s="33"/>
      <c r="M168" s="189" t="s">
        <v>1</v>
      </c>
      <c r="N168" s="190" t="s">
        <v>40</v>
      </c>
      <c r="O168" s="191">
        <v>0.61299999999999999</v>
      </c>
      <c r="P168" s="191">
        <f>O168*H168</f>
        <v>3.57992</v>
      </c>
      <c r="Q168" s="191">
        <v>0</v>
      </c>
      <c r="R168" s="191">
        <f>Q168*H168</f>
        <v>0</v>
      </c>
      <c r="S168" s="191">
        <v>0</v>
      </c>
      <c r="T168" s="192">
        <f>S168*H168</f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93" t="s">
        <v>155</v>
      </c>
      <c r="AT168" s="193" t="s">
        <v>151</v>
      </c>
      <c r="AU168" s="193" t="s">
        <v>86</v>
      </c>
      <c r="AY168" s="19" t="s">
        <v>149</v>
      </c>
      <c r="BE168" s="194">
        <f>IF(N168="základná",J168,0)</f>
        <v>0</v>
      </c>
      <c r="BF168" s="194">
        <f>IF(N168="znížená",J168,0)</f>
        <v>77.439999999999998</v>
      </c>
      <c r="BG168" s="194">
        <f>IF(N168="zákl. prenesená",J168,0)</f>
        <v>0</v>
      </c>
      <c r="BH168" s="194">
        <f>IF(N168="zníž. prenesená",J168,0)</f>
        <v>0</v>
      </c>
      <c r="BI168" s="194">
        <f>IF(N168="nulová",J168,0)</f>
        <v>0</v>
      </c>
      <c r="BJ168" s="19" t="s">
        <v>86</v>
      </c>
      <c r="BK168" s="194">
        <f>ROUND(I168*H168,2)</f>
        <v>77.439999999999998</v>
      </c>
      <c r="BL168" s="19" t="s">
        <v>155</v>
      </c>
      <c r="BM168" s="193" t="s">
        <v>406</v>
      </c>
    </row>
    <row r="169" s="2" customFormat="1" ht="16.5" customHeight="1">
      <c r="A169" s="32"/>
      <c r="B169" s="182"/>
      <c r="C169" s="183" t="s">
        <v>191</v>
      </c>
      <c r="D169" s="183" t="s">
        <v>151</v>
      </c>
      <c r="E169" s="184" t="s">
        <v>407</v>
      </c>
      <c r="F169" s="185" t="s">
        <v>408</v>
      </c>
      <c r="G169" s="186" t="s">
        <v>207</v>
      </c>
      <c r="H169" s="187">
        <v>37.899999999999999</v>
      </c>
      <c r="I169" s="187">
        <v>28.559999999999999</v>
      </c>
      <c r="J169" s="187">
        <f>ROUND(I169*H169,2)</f>
        <v>1082.4200000000001</v>
      </c>
      <c r="K169" s="188"/>
      <c r="L169" s="33"/>
      <c r="M169" s="189" t="s">
        <v>1</v>
      </c>
      <c r="N169" s="190" t="s">
        <v>40</v>
      </c>
      <c r="O169" s="191">
        <v>1.5089999999999999</v>
      </c>
      <c r="P169" s="191">
        <f>O169*H169</f>
        <v>57.191099999999992</v>
      </c>
      <c r="Q169" s="191">
        <v>0</v>
      </c>
      <c r="R169" s="191">
        <f>Q169*H169</f>
        <v>0</v>
      </c>
      <c r="S169" s="191">
        <v>0</v>
      </c>
      <c r="T169" s="192">
        <f>S169*H169</f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93" t="s">
        <v>155</v>
      </c>
      <c r="AT169" s="193" t="s">
        <v>151</v>
      </c>
      <c r="AU169" s="193" t="s">
        <v>86</v>
      </c>
      <c r="AY169" s="19" t="s">
        <v>149</v>
      </c>
      <c r="BE169" s="194">
        <f>IF(N169="základná",J169,0)</f>
        <v>0</v>
      </c>
      <c r="BF169" s="194">
        <f>IF(N169="znížená",J169,0)</f>
        <v>1082.4200000000001</v>
      </c>
      <c r="BG169" s="194">
        <f>IF(N169="zákl. prenesená",J169,0)</f>
        <v>0</v>
      </c>
      <c r="BH169" s="194">
        <f>IF(N169="zníž. prenesená",J169,0)</f>
        <v>0</v>
      </c>
      <c r="BI169" s="194">
        <f>IF(N169="nulová",J169,0)</f>
        <v>0</v>
      </c>
      <c r="BJ169" s="19" t="s">
        <v>86</v>
      </c>
      <c r="BK169" s="194">
        <f>ROUND(I169*H169,2)</f>
        <v>1082.4200000000001</v>
      </c>
      <c r="BL169" s="19" t="s">
        <v>155</v>
      </c>
      <c r="BM169" s="193" t="s">
        <v>409</v>
      </c>
    </row>
    <row r="170" s="13" customFormat="1">
      <c r="A170" s="13"/>
      <c r="B170" s="195"/>
      <c r="C170" s="13"/>
      <c r="D170" s="196" t="s">
        <v>157</v>
      </c>
      <c r="E170" s="197" t="s">
        <v>1</v>
      </c>
      <c r="F170" s="198" t="s">
        <v>410</v>
      </c>
      <c r="G170" s="13"/>
      <c r="H170" s="197" t="s">
        <v>1</v>
      </c>
      <c r="I170" s="13"/>
      <c r="J170" s="13"/>
      <c r="K170" s="13"/>
      <c r="L170" s="195"/>
      <c r="M170" s="199"/>
      <c r="N170" s="200"/>
      <c r="O170" s="200"/>
      <c r="P170" s="200"/>
      <c r="Q170" s="200"/>
      <c r="R170" s="200"/>
      <c r="S170" s="200"/>
      <c r="T170" s="201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197" t="s">
        <v>157</v>
      </c>
      <c r="AU170" s="197" t="s">
        <v>86</v>
      </c>
      <c r="AV170" s="13" t="s">
        <v>81</v>
      </c>
      <c r="AW170" s="13" t="s">
        <v>30</v>
      </c>
      <c r="AX170" s="13" t="s">
        <v>74</v>
      </c>
      <c r="AY170" s="197" t="s">
        <v>149</v>
      </c>
    </row>
    <row r="171" s="14" customFormat="1">
      <c r="A171" s="14"/>
      <c r="B171" s="202"/>
      <c r="C171" s="14"/>
      <c r="D171" s="196" t="s">
        <v>157</v>
      </c>
      <c r="E171" s="203" t="s">
        <v>1</v>
      </c>
      <c r="F171" s="204" t="s">
        <v>411</v>
      </c>
      <c r="G171" s="14"/>
      <c r="H171" s="205">
        <v>18.5</v>
      </c>
      <c r="I171" s="14"/>
      <c r="J171" s="14"/>
      <c r="K171" s="14"/>
      <c r="L171" s="202"/>
      <c r="M171" s="206"/>
      <c r="N171" s="207"/>
      <c r="O171" s="207"/>
      <c r="P171" s="207"/>
      <c r="Q171" s="207"/>
      <c r="R171" s="207"/>
      <c r="S171" s="207"/>
      <c r="T171" s="208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3" t="s">
        <v>157</v>
      </c>
      <c r="AU171" s="203" t="s">
        <v>86</v>
      </c>
      <c r="AV171" s="14" t="s">
        <v>86</v>
      </c>
      <c r="AW171" s="14" t="s">
        <v>30</v>
      </c>
      <c r="AX171" s="14" t="s">
        <v>74</v>
      </c>
      <c r="AY171" s="203" t="s">
        <v>149</v>
      </c>
    </row>
    <row r="172" s="14" customFormat="1">
      <c r="A172" s="14"/>
      <c r="B172" s="202"/>
      <c r="C172" s="14"/>
      <c r="D172" s="196" t="s">
        <v>157</v>
      </c>
      <c r="E172" s="203" t="s">
        <v>1</v>
      </c>
      <c r="F172" s="204" t="s">
        <v>412</v>
      </c>
      <c r="G172" s="14"/>
      <c r="H172" s="205">
        <v>19.399999999999999</v>
      </c>
      <c r="I172" s="14"/>
      <c r="J172" s="14"/>
      <c r="K172" s="14"/>
      <c r="L172" s="202"/>
      <c r="M172" s="206"/>
      <c r="N172" s="207"/>
      <c r="O172" s="207"/>
      <c r="P172" s="207"/>
      <c r="Q172" s="207"/>
      <c r="R172" s="207"/>
      <c r="S172" s="207"/>
      <c r="T172" s="208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03" t="s">
        <v>157</v>
      </c>
      <c r="AU172" s="203" t="s">
        <v>86</v>
      </c>
      <c r="AV172" s="14" t="s">
        <v>86</v>
      </c>
      <c r="AW172" s="14" t="s">
        <v>30</v>
      </c>
      <c r="AX172" s="14" t="s">
        <v>74</v>
      </c>
      <c r="AY172" s="203" t="s">
        <v>149</v>
      </c>
    </row>
    <row r="173" s="15" customFormat="1">
      <c r="A173" s="15"/>
      <c r="B173" s="209"/>
      <c r="C173" s="15"/>
      <c r="D173" s="196" t="s">
        <v>157</v>
      </c>
      <c r="E173" s="210" t="s">
        <v>1</v>
      </c>
      <c r="F173" s="211" t="s">
        <v>160</v>
      </c>
      <c r="G173" s="15"/>
      <c r="H173" s="212">
        <v>37.899999999999999</v>
      </c>
      <c r="I173" s="15"/>
      <c r="J173" s="15"/>
      <c r="K173" s="15"/>
      <c r="L173" s="209"/>
      <c r="M173" s="213"/>
      <c r="N173" s="214"/>
      <c r="O173" s="214"/>
      <c r="P173" s="214"/>
      <c r="Q173" s="214"/>
      <c r="R173" s="214"/>
      <c r="S173" s="214"/>
      <c r="T173" s="2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10" t="s">
        <v>157</v>
      </c>
      <c r="AU173" s="210" t="s">
        <v>86</v>
      </c>
      <c r="AV173" s="15" t="s">
        <v>155</v>
      </c>
      <c r="AW173" s="15" t="s">
        <v>30</v>
      </c>
      <c r="AX173" s="15" t="s">
        <v>81</v>
      </c>
      <c r="AY173" s="210" t="s">
        <v>149</v>
      </c>
    </row>
    <row r="174" s="2" customFormat="1" ht="37.8" customHeight="1">
      <c r="A174" s="32"/>
      <c r="B174" s="182"/>
      <c r="C174" s="183" t="s">
        <v>195</v>
      </c>
      <c r="D174" s="183" t="s">
        <v>151</v>
      </c>
      <c r="E174" s="184" t="s">
        <v>413</v>
      </c>
      <c r="F174" s="185" t="s">
        <v>414</v>
      </c>
      <c r="G174" s="186" t="s">
        <v>207</v>
      </c>
      <c r="H174" s="187">
        <v>37.899999999999999</v>
      </c>
      <c r="I174" s="187">
        <v>1.5600000000000001</v>
      </c>
      <c r="J174" s="187">
        <f>ROUND(I174*H174,2)</f>
        <v>59.119999999999997</v>
      </c>
      <c r="K174" s="188"/>
      <c r="L174" s="33"/>
      <c r="M174" s="189" t="s">
        <v>1</v>
      </c>
      <c r="N174" s="190" t="s">
        <v>40</v>
      </c>
      <c r="O174" s="191">
        <v>0.080000000000000002</v>
      </c>
      <c r="P174" s="191">
        <f>O174*H174</f>
        <v>3.032</v>
      </c>
      <c r="Q174" s="191">
        <v>0</v>
      </c>
      <c r="R174" s="191">
        <f>Q174*H174</f>
        <v>0</v>
      </c>
      <c r="S174" s="191">
        <v>0</v>
      </c>
      <c r="T174" s="192">
        <f>S174*H174</f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93" t="s">
        <v>155</v>
      </c>
      <c r="AT174" s="193" t="s">
        <v>151</v>
      </c>
      <c r="AU174" s="193" t="s">
        <v>86</v>
      </c>
      <c r="AY174" s="19" t="s">
        <v>149</v>
      </c>
      <c r="BE174" s="194">
        <f>IF(N174="základná",J174,0)</f>
        <v>0</v>
      </c>
      <c r="BF174" s="194">
        <f>IF(N174="znížená",J174,0)</f>
        <v>59.119999999999997</v>
      </c>
      <c r="BG174" s="194">
        <f>IF(N174="zákl. prenesená",J174,0)</f>
        <v>0</v>
      </c>
      <c r="BH174" s="194">
        <f>IF(N174="zníž. prenesená",J174,0)</f>
        <v>0</v>
      </c>
      <c r="BI174" s="194">
        <f>IF(N174="nulová",J174,0)</f>
        <v>0</v>
      </c>
      <c r="BJ174" s="19" t="s">
        <v>86</v>
      </c>
      <c r="BK174" s="194">
        <f>ROUND(I174*H174,2)</f>
        <v>59.119999999999997</v>
      </c>
      <c r="BL174" s="19" t="s">
        <v>155</v>
      </c>
      <c r="BM174" s="193" t="s">
        <v>415</v>
      </c>
    </row>
    <row r="175" s="2" customFormat="1" ht="24.15" customHeight="1">
      <c r="A175" s="32"/>
      <c r="B175" s="182"/>
      <c r="C175" s="183" t="s">
        <v>175</v>
      </c>
      <c r="D175" s="183" t="s">
        <v>151</v>
      </c>
      <c r="E175" s="184" t="s">
        <v>416</v>
      </c>
      <c r="F175" s="185" t="s">
        <v>417</v>
      </c>
      <c r="G175" s="186" t="s">
        <v>207</v>
      </c>
      <c r="H175" s="187">
        <v>11.07</v>
      </c>
      <c r="I175" s="187">
        <v>62.149999999999999</v>
      </c>
      <c r="J175" s="187">
        <f>ROUND(I175*H175,2)</f>
        <v>688</v>
      </c>
      <c r="K175" s="188"/>
      <c r="L175" s="33"/>
      <c r="M175" s="189" t="s">
        <v>1</v>
      </c>
      <c r="N175" s="190" t="s">
        <v>40</v>
      </c>
      <c r="O175" s="191">
        <v>3.1739999999999999</v>
      </c>
      <c r="P175" s="191">
        <f>O175*H175</f>
        <v>35.136180000000003</v>
      </c>
      <c r="Q175" s="191">
        <v>0</v>
      </c>
      <c r="R175" s="191">
        <f>Q175*H175</f>
        <v>0</v>
      </c>
      <c r="S175" s="191">
        <v>0</v>
      </c>
      <c r="T175" s="192">
        <f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93" t="s">
        <v>155</v>
      </c>
      <c r="AT175" s="193" t="s">
        <v>151</v>
      </c>
      <c r="AU175" s="193" t="s">
        <v>86</v>
      </c>
      <c r="AY175" s="19" t="s">
        <v>149</v>
      </c>
      <c r="BE175" s="194">
        <f>IF(N175="základná",J175,0)</f>
        <v>0</v>
      </c>
      <c r="BF175" s="194">
        <f>IF(N175="znížená",J175,0)</f>
        <v>688</v>
      </c>
      <c r="BG175" s="194">
        <f>IF(N175="zákl. prenesená",J175,0)</f>
        <v>0</v>
      </c>
      <c r="BH175" s="194">
        <f>IF(N175="zníž. prenesená",J175,0)</f>
        <v>0</v>
      </c>
      <c r="BI175" s="194">
        <f>IF(N175="nulová",J175,0)</f>
        <v>0</v>
      </c>
      <c r="BJ175" s="19" t="s">
        <v>86</v>
      </c>
      <c r="BK175" s="194">
        <f>ROUND(I175*H175,2)</f>
        <v>688</v>
      </c>
      <c r="BL175" s="19" t="s">
        <v>155</v>
      </c>
      <c r="BM175" s="193" t="s">
        <v>418</v>
      </c>
    </row>
    <row r="176" s="13" customFormat="1">
      <c r="A176" s="13"/>
      <c r="B176" s="195"/>
      <c r="C176" s="13"/>
      <c r="D176" s="196" t="s">
        <v>157</v>
      </c>
      <c r="E176" s="197" t="s">
        <v>1</v>
      </c>
      <c r="F176" s="198" t="s">
        <v>419</v>
      </c>
      <c r="G176" s="13"/>
      <c r="H176" s="197" t="s">
        <v>1</v>
      </c>
      <c r="I176" s="13"/>
      <c r="J176" s="13"/>
      <c r="K176" s="13"/>
      <c r="L176" s="195"/>
      <c r="M176" s="199"/>
      <c r="N176" s="200"/>
      <c r="O176" s="200"/>
      <c r="P176" s="200"/>
      <c r="Q176" s="200"/>
      <c r="R176" s="200"/>
      <c r="S176" s="200"/>
      <c r="T176" s="201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197" t="s">
        <v>157</v>
      </c>
      <c r="AU176" s="197" t="s">
        <v>86</v>
      </c>
      <c r="AV176" s="13" t="s">
        <v>81</v>
      </c>
      <c r="AW176" s="13" t="s">
        <v>30</v>
      </c>
      <c r="AX176" s="13" t="s">
        <v>74</v>
      </c>
      <c r="AY176" s="197" t="s">
        <v>149</v>
      </c>
    </row>
    <row r="177" s="14" customFormat="1">
      <c r="A177" s="14"/>
      <c r="B177" s="202"/>
      <c r="C177" s="14"/>
      <c r="D177" s="196" t="s">
        <v>157</v>
      </c>
      <c r="E177" s="203" t="s">
        <v>1</v>
      </c>
      <c r="F177" s="204" t="s">
        <v>420</v>
      </c>
      <c r="G177" s="14"/>
      <c r="H177" s="205">
        <v>11.07</v>
      </c>
      <c r="I177" s="14"/>
      <c r="J177" s="14"/>
      <c r="K177" s="14"/>
      <c r="L177" s="202"/>
      <c r="M177" s="206"/>
      <c r="N177" s="207"/>
      <c r="O177" s="207"/>
      <c r="P177" s="207"/>
      <c r="Q177" s="207"/>
      <c r="R177" s="207"/>
      <c r="S177" s="207"/>
      <c r="T177" s="208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03" t="s">
        <v>157</v>
      </c>
      <c r="AU177" s="203" t="s">
        <v>86</v>
      </c>
      <c r="AV177" s="14" t="s">
        <v>86</v>
      </c>
      <c r="AW177" s="14" t="s">
        <v>30</v>
      </c>
      <c r="AX177" s="14" t="s">
        <v>74</v>
      </c>
      <c r="AY177" s="203" t="s">
        <v>149</v>
      </c>
    </row>
    <row r="178" s="15" customFormat="1">
      <c r="A178" s="15"/>
      <c r="B178" s="209"/>
      <c r="C178" s="15"/>
      <c r="D178" s="196" t="s">
        <v>157</v>
      </c>
      <c r="E178" s="210" t="s">
        <v>1</v>
      </c>
      <c r="F178" s="211" t="s">
        <v>160</v>
      </c>
      <c r="G178" s="15"/>
      <c r="H178" s="212">
        <v>11.07</v>
      </c>
      <c r="I178" s="15"/>
      <c r="J178" s="15"/>
      <c r="K178" s="15"/>
      <c r="L178" s="209"/>
      <c r="M178" s="213"/>
      <c r="N178" s="214"/>
      <c r="O178" s="214"/>
      <c r="P178" s="214"/>
      <c r="Q178" s="214"/>
      <c r="R178" s="214"/>
      <c r="S178" s="214"/>
      <c r="T178" s="2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10" t="s">
        <v>157</v>
      </c>
      <c r="AU178" s="210" t="s">
        <v>86</v>
      </c>
      <c r="AV178" s="15" t="s">
        <v>155</v>
      </c>
      <c r="AW178" s="15" t="s">
        <v>30</v>
      </c>
      <c r="AX178" s="15" t="s">
        <v>81</v>
      </c>
      <c r="AY178" s="210" t="s">
        <v>149</v>
      </c>
    </row>
    <row r="179" s="2" customFormat="1" ht="24.15" customHeight="1">
      <c r="A179" s="32"/>
      <c r="B179" s="182"/>
      <c r="C179" s="183" t="s">
        <v>204</v>
      </c>
      <c r="D179" s="183" t="s">
        <v>151</v>
      </c>
      <c r="E179" s="184" t="s">
        <v>421</v>
      </c>
      <c r="F179" s="185" t="s">
        <v>422</v>
      </c>
      <c r="G179" s="186" t="s">
        <v>207</v>
      </c>
      <c r="H179" s="187">
        <v>52.460000000000001</v>
      </c>
      <c r="I179" s="187">
        <v>24.140000000000001</v>
      </c>
      <c r="J179" s="187">
        <f>ROUND(I179*H179,2)</f>
        <v>1266.3800000000001</v>
      </c>
      <c r="K179" s="188"/>
      <c r="L179" s="33"/>
      <c r="M179" s="189" t="s">
        <v>1</v>
      </c>
      <c r="N179" s="190" t="s">
        <v>40</v>
      </c>
      <c r="O179" s="191">
        <v>1.464</v>
      </c>
      <c r="P179" s="191">
        <f>O179*H179</f>
        <v>76.801439999999999</v>
      </c>
      <c r="Q179" s="191">
        <v>0</v>
      </c>
      <c r="R179" s="191">
        <f>Q179*H179</f>
        <v>0</v>
      </c>
      <c r="S179" s="191">
        <v>0</v>
      </c>
      <c r="T179" s="192">
        <f>S179*H179</f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93" t="s">
        <v>155</v>
      </c>
      <c r="AT179" s="193" t="s">
        <v>151</v>
      </c>
      <c r="AU179" s="193" t="s">
        <v>86</v>
      </c>
      <c r="AY179" s="19" t="s">
        <v>149</v>
      </c>
      <c r="BE179" s="194">
        <f>IF(N179="základná",J179,0)</f>
        <v>0</v>
      </c>
      <c r="BF179" s="194">
        <f>IF(N179="znížená",J179,0)</f>
        <v>1266.3800000000001</v>
      </c>
      <c r="BG179" s="194">
        <f>IF(N179="zákl. prenesená",J179,0)</f>
        <v>0</v>
      </c>
      <c r="BH179" s="194">
        <f>IF(N179="zníž. prenesená",J179,0)</f>
        <v>0</v>
      </c>
      <c r="BI179" s="194">
        <f>IF(N179="nulová",J179,0)</f>
        <v>0</v>
      </c>
      <c r="BJ179" s="19" t="s">
        <v>86</v>
      </c>
      <c r="BK179" s="194">
        <f>ROUND(I179*H179,2)</f>
        <v>1266.3800000000001</v>
      </c>
      <c r="BL179" s="19" t="s">
        <v>155</v>
      </c>
      <c r="BM179" s="193" t="s">
        <v>423</v>
      </c>
    </row>
    <row r="180" s="13" customFormat="1">
      <c r="A180" s="13"/>
      <c r="B180" s="195"/>
      <c r="C180" s="13"/>
      <c r="D180" s="196" t="s">
        <v>157</v>
      </c>
      <c r="E180" s="197" t="s">
        <v>1</v>
      </c>
      <c r="F180" s="198" t="s">
        <v>424</v>
      </c>
      <c r="G180" s="13"/>
      <c r="H180" s="197" t="s">
        <v>1</v>
      </c>
      <c r="I180" s="13"/>
      <c r="J180" s="13"/>
      <c r="K180" s="13"/>
      <c r="L180" s="195"/>
      <c r="M180" s="199"/>
      <c r="N180" s="200"/>
      <c r="O180" s="200"/>
      <c r="P180" s="200"/>
      <c r="Q180" s="200"/>
      <c r="R180" s="200"/>
      <c r="S180" s="200"/>
      <c r="T180" s="201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197" t="s">
        <v>157</v>
      </c>
      <c r="AU180" s="197" t="s">
        <v>86</v>
      </c>
      <c r="AV180" s="13" t="s">
        <v>81</v>
      </c>
      <c r="AW180" s="13" t="s">
        <v>30</v>
      </c>
      <c r="AX180" s="13" t="s">
        <v>74</v>
      </c>
      <c r="AY180" s="197" t="s">
        <v>149</v>
      </c>
    </row>
    <row r="181" s="14" customFormat="1">
      <c r="A181" s="14"/>
      <c r="B181" s="202"/>
      <c r="C181" s="14"/>
      <c r="D181" s="196" t="s">
        <v>157</v>
      </c>
      <c r="E181" s="203" t="s">
        <v>1</v>
      </c>
      <c r="F181" s="204" t="s">
        <v>425</v>
      </c>
      <c r="G181" s="14"/>
      <c r="H181" s="205">
        <v>52.460000000000001</v>
      </c>
      <c r="I181" s="14"/>
      <c r="J181" s="14"/>
      <c r="K181" s="14"/>
      <c r="L181" s="202"/>
      <c r="M181" s="206"/>
      <c r="N181" s="207"/>
      <c r="O181" s="207"/>
      <c r="P181" s="207"/>
      <c r="Q181" s="207"/>
      <c r="R181" s="207"/>
      <c r="S181" s="207"/>
      <c r="T181" s="208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3" t="s">
        <v>157</v>
      </c>
      <c r="AU181" s="203" t="s">
        <v>86</v>
      </c>
      <c r="AV181" s="14" t="s">
        <v>86</v>
      </c>
      <c r="AW181" s="14" t="s">
        <v>30</v>
      </c>
      <c r="AX181" s="14" t="s">
        <v>74</v>
      </c>
      <c r="AY181" s="203" t="s">
        <v>149</v>
      </c>
    </row>
    <row r="182" s="15" customFormat="1">
      <c r="A182" s="15"/>
      <c r="B182" s="209"/>
      <c r="C182" s="15"/>
      <c r="D182" s="196" t="s">
        <v>157</v>
      </c>
      <c r="E182" s="210" t="s">
        <v>1</v>
      </c>
      <c r="F182" s="211" t="s">
        <v>160</v>
      </c>
      <c r="G182" s="15"/>
      <c r="H182" s="212">
        <v>52.460000000000001</v>
      </c>
      <c r="I182" s="15"/>
      <c r="J182" s="15"/>
      <c r="K182" s="15"/>
      <c r="L182" s="209"/>
      <c r="M182" s="213"/>
      <c r="N182" s="214"/>
      <c r="O182" s="214"/>
      <c r="P182" s="214"/>
      <c r="Q182" s="214"/>
      <c r="R182" s="214"/>
      <c r="S182" s="214"/>
      <c r="T182" s="2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10" t="s">
        <v>157</v>
      </c>
      <c r="AU182" s="210" t="s">
        <v>86</v>
      </c>
      <c r="AV182" s="15" t="s">
        <v>155</v>
      </c>
      <c r="AW182" s="15" t="s">
        <v>30</v>
      </c>
      <c r="AX182" s="15" t="s">
        <v>81</v>
      </c>
      <c r="AY182" s="210" t="s">
        <v>149</v>
      </c>
    </row>
    <row r="183" s="2" customFormat="1" ht="24.15" customHeight="1">
      <c r="A183" s="32"/>
      <c r="B183" s="182"/>
      <c r="C183" s="183" t="s">
        <v>212</v>
      </c>
      <c r="D183" s="183" t="s">
        <v>151</v>
      </c>
      <c r="E183" s="184" t="s">
        <v>426</v>
      </c>
      <c r="F183" s="185" t="s">
        <v>427</v>
      </c>
      <c r="G183" s="186" t="s">
        <v>207</v>
      </c>
      <c r="H183" s="187">
        <v>104.91</v>
      </c>
      <c r="I183" s="187">
        <v>2.5499999999999998</v>
      </c>
      <c r="J183" s="187">
        <f>ROUND(I183*H183,2)</f>
        <v>267.51999999999998</v>
      </c>
      <c r="K183" s="188"/>
      <c r="L183" s="33"/>
      <c r="M183" s="189" t="s">
        <v>1</v>
      </c>
      <c r="N183" s="190" t="s">
        <v>40</v>
      </c>
      <c r="O183" s="191">
        <v>0.086999999999999994</v>
      </c>
      <c r="P183" s="191">
        <f>O183*H183</f>
        <v>9.1271699999999996</v>
      </c>
      <c r="Q183" s="191">
        <v>0</v>
      </c>
      <c r="R183" s="191">
        <f>Q183*H183</f>
        <v>0</v>
      </c>
      <c r="S183" s="191">
        <v>0</v>
      </c>
      <c r="T183" s="192">
        <f>S183*H183</f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93" t="s">
        <v>155</v>
      </c>
      <c r="AT183" s="193" t="s">
        <v>151</v>
      </c>
      <c r="AU183" s="193" t="s">
        <v>86</v>
      </c>
      <c r="AY183" s="19" t="s">
        <v>149</v>
      </c>
      <c r="BE183" s="194">
        <f>IF(N183="základná",J183,0)</f>
        <v>0</v>
      </c>
      <c r="BF183" s="194">
        <f>IF(N183="znížená",J183,0)</f>
        <v>267.51999999999998</v>
      </c>
      <c r="BG183" s="194">
        <f>IF(N183="zákl. prenesená",J183,0)</f>
        <v>0</v>
      </c>
      <c r="BH183" s="194">
        <f>IF(N183="zníž. prenesená",J183,0)</f>
        <v>0</v>
      </c>
      <c r="BI183" s="194">
        <f>IF(N183="nulová",J183,0)</f>
        <v>0</v>
      </c>
      <c r="BJ183" s="19" t="s">
        <v>86</v>
      </c>
      <c r="BK183" s="194">
        <f>ROUND(I183*H183,2)</f>
        <v>267.51999999999998</v>
      </c>
      <c r="BL183" s="19" t="s">
        <v>155</v>
      </c>
      <c r="BM183" s="193" t="s">
        <v>428</v>
      </c>
    </row>
    <row r="184" s="13" customFormat="1">
      <c r="A184" s="13"/>
      <c r="B184" s="195"/>
      <c r="C184" s="13"/>
      <c r="D184" s="196" t="s">
        <v>157</v>
      </c>
      <c r="E184" s="197" t="s">
        <v>1</v>
      </c>
      <c r="F184" s="198" t="s">
        <v>429</v>
      </c>
      <c r="G184" s="13"/>
      <c r="H184" s="197" t="s">
        <v>1</v>
      </c>
      <c r="I184" s="13"/>
      <c r="J184" s="13"/>
      <c r="K184" s="13"/>
      <c r="L184" s="195"/>
      <c r="M184" s="199"/>
      <c r="N184" s="200"/>
      <c r="O184" s="200"/>
      <c r="P184" s="200"/>
      <c r="Q184" s="200"/>
      <c r="R184" s="200"/>
      <c r="S184" s="200"/>
      <c r="T184" s="201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197" t="s">
        <v>157</v>
      </c>
      <c r="AU184" s="197" t="s">
        <v>86</v>
      </c>
      <c r="AV184" s="13" t="s">
        <v>81</v>
      </c>
      <c r="AW184" s="13" t="s">
        <v>30</v>
      </c>
      <c r="AX184" s="13" t="s">
        <v>74</v>
      </c>
      <c r="AY184" s="197" t="s">
        <v>149</v>
      </c>
    </row>
    <row r="185" s="14" customFormat="1">
      <c r="A185" s="14"/>
      <c r="B185" s="202"/>
      <c r="C185" s="14"/>
      <c r="D185" s="196" t="s">
        <v>157</v>
      </c>
      <c r="E185" s="203" t="s">
        <v>1</v>
      </c>
      <c r="F185" s="204" t="s">
        <v>430</v>
      </c>
      <c r="G185" s="14"/>
      <c r="H185" s="205">
        <v>104.91</v>
      </c>
      <c r="I185" s="14"/>
      <c r="J185" s="14"/>
      <c r="K185" s="14"/>
      <c r="L185" s="202"/>
      <c r="M185" s="206"/>
      <c r="N185" s="207"/>
      <c r="O185" s="207"/>
      <c r="P185" s="207"/>
      <c r="Q185" s="207"/>
      <c r="R185" s="207"/>
      <c r="S185" s="207"/>
      <c r="T185" s="208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03" t="s">
        <v>157</v>
      </c>
      <c r="AU185" s="203" t="s">
        <v>86</v>
      </c>
      <c r="AV185" s="14" t="s">
        <v>86</v>
      </c>
      <c r="AW185" s="14" t="s">
        <v>30</v>
      </c>
      <c r="AX185" s="14" t="s">
        <v>74</v>
      </c>
      <c r="AY185" s="203" t="s">
        <v>149</v>
      </c>
    </row>
    <row r="186" s="15" customFormat="1">
      <c r="A186" s="15"/>
      <c r="B186" s="209"/>
      <c r="C186" s="15"/>
      <c r="D186" s="196" t="s">
        <v>157</v>
      </c>
      <c r="E186" s="210" t="s">
        <v>1</v>
      </c>
      <c r="F186" s="211" t="s">
        <v>160</v>
      </c>
      <c r="G186" s="15"/>
      <c r="H186" s="212">
        <v>104.91</v>
      </c>
      <c r="I186" s="15"/>
      <c r="J186" s="15"/>
      <c r="K186" s="15"/>
      <c r="L186" s="209"/>
      <c r="M186" s="213"/>
      <c r="N186" s="214"/>
      <c r="O186" s="214"/>
      <c r="P186" s="214"/>
      <c r="Q186" s="214"/>
      <c r="R186" s="214"/>
      <c r="S186" s="214"/>
      <c r="T186" s="2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T186" s="210" t="s">
        <v>157</v>
      </c>
      <c r="AU186" s="210" t="s">
        <v>86</v>
      </c>
      <c r="AV186" s="15" t="s">
        <v>155</v>
      </c>
      <c r="AW186" s="15" t="s">
        <v>30</v>
      </c>
      <c r="AX186" s="15" t="s">
        <v>81</v>
      </c>
      <c r="AY186" s="210" t="s">
        <v>149</v>
      </c>
    </row>
    <row r="187" s="2" customFormat="1" ht="44.25" customHeight="1">
      <c r="A187" s="32"/>
      <c r="B187" s="182"/>
      <c r="C187" s="183" t="s">
        <v>219</v>
      </c>
      <c r="D187" s="183" t="s">
        <v>151</v>
      </c>
      <c r="E187" s="184" t="s">
        <v>431</v>
      </c>
      <c r="F187" s="185" t="s">
        <v>432</v>
      </c>
      <c r="G187" s="186" t="s">
        <v>207</v>
      </c>
      <c r="H187" s="187">
        <v>104.91</v>
      </c>
      <c r="I187" s="187">
        <v>4</v>
      </c>
      <c r="J187" s="187">
        <f>ROUND(I187*H187,2)</f>
        <v>419.63999999999999</v>
      </c>
      <c r="K187" s="188"/>
      <c r="L187" s="33"/>
      <c r="M187" s="189" t="s">
        <v>1</v>
      </c>
      <c r="N187" s="190" t="s">
        <v>40</v>
      </c>
      <c r="O187" s="191">
        <v>0.053999999999999999</v>
      </c>
      <c r="P187" s="191">
        <f>O187*H187</f>
        <v>5.6651400000000001</v>
      </c>
      <c r="Q187" s="191">
        <v>0</v>
      </c>
      <c r="R187" s="191">
        <f>Q187*H187</f>
        <v>0</v>
      </c>
      <c r="S187" s="191">
        <v>0</v>
      </c>
      <c r="T187" s="192">
        <f>S187*H187</f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93" t="s">
        <v>155</v>
      </c>
      <c r="AT187" s="193" t="s">
        <v>151</v>
      </c>
      <c r="AU187" s="193" t="s">
        <v>86</v>
      </c>
      <c r="AY187" s="19" t="s">
        <v>149</v>
      </c>
      <c r="BE187" s="194">
        <f>IF(N187="základná",J187,0)</f>
        <v>0</v>
      </c>
      <c r="BF187" s="194">
        <f>IF(N187="znížená",J187,0)</f>
        <v>419.63999999999999</v>
      </c>
      <c r="BG187" s="194">
        <f>IF(N187="zákl. prenesená",J187,0)</f>
        <v>0</v>
      </c>
      <c r="BH187" s="194">
        <f>IF(N187="zníž. prenesená",J187,0)</f>
        <v>0</v>
      </c>
      <c r="BI187" s="194">
        <f>IF(N187="nulová",J187,0)</f>
        <v>0</v>
      </c>
      <c r="BJ187" s="19" t="s">
        <v>86</v>
      </c>
      <c r="BK187" s="194">
        <f>ROUND(I187*H187,2)</f>
        <v>419.63999999999999</v>
      </c>
      <c r="BL187" s="19" t="s">
        <v>155</v>
      </c>
      <c r="BM187" s="193" t="s">
        <v>433</v>
      </c>
    </row>
    <row r="188" s="13" customFormat="1">
      <c r="A188" s="13"/>
      <c r="B188" s="195"/>
      <c r="C188" s="13"/>
      <c r="D188" s="196" t="s">
        <v>157</v>
      </c>
      <c r="E188" s="197" t="s">
        <v>1</v>
      </c>
      <c r="F188" s="198" t="s">
        <v>429</v>
      </c>
      <c r="G188" s="13"/>
      <c r="H188" s="197" t="s">
        <v>1</v>
      </c>
      <c r="I188" s="13"/>
      <c r="J188" s="13"/>
      <c r="K188" s="13"/>
      <c r="L188" s="195"/>
      <c r="M188" s="199"/>
      <c r="N188" s="200"/>
      <c r="O188" s="200"/>
      <c r="P188" s="200"/>
      <c r="Q188" s="200"/>
      <c r="R188" s="200"/>
      <c r="S188" s="200"/>
      <c r="T188" s="201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197" t="s">
        <v>157</v>
      </c>
      <c r="AU188" s="197" t="s">
        <v>86</v>
      </c>
      <c r="AV188" s="13" t="s">
        <v>81</v>
      </c>
      <c r="AW188" s="13" t="s">
        <v>30</v>
      </c>
      <c r="AX188" s="13" t="s">
        <v>74</v>
      </c>
      <c r="AY188" s="197" t="s">
        <v>149</v>
      </c>
    </row>
    <row r="189" s="14" customFormat="1">
      <c r="A189" s="14"/>
      <c r="B189" s="202"/>
      <c r="C189" s="14"/>
      <c r="D189" s="196" t="s">
        <v>157</v>
      </c>
      <c r="E189" s="203" t="s">
        <v>1</v>
      </c>
      <c r="F189" s="204" t="s">
        <v>434</v>
      </c>
      <c r="G189" s="14"/>
      <c r="H189" s="205">
        <v>104.91</v>
      </c>
      <c r="I189" s="14"/>
      <c r="J189" s="14"/>
      <c r="K189" s="14"/>
      <c r="L189" s="202"/>
      <c r="M189" s="206"/>
      <c r="N189" s="207"/>
      <c r="O189" s="207"/>
      <c r="P189" s="207"/>
      <c r="Q189" s="207"/>
      <c r="R189" s="207"/>
      <c r="S189" s="207"/>
      <c r="T189" s="208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3" t="s">
        <v>157</v>
      </c>
      <c r="AU189" s="203" t="s">
        <v>86</v>
      </c>
      <c r="AV189" s="14" t="s">
        <v>86</v>
      </c>
      <c r="AW189" s="14" t="s">
        <v>30</v>
      </c>
      <c r="AX189" s="14" t="s">
        <v>74</v>
      </c>
      <c r="AY189" s="203" t="s">
        <v>149</v>
      </c>
    </row>
    <row r="190" s="15" customFormat="1">
      <c r="A190" s="15"/>
      <c r="B190" s="209"/>
      <c r="C190" s="15"/>
      <c r="D190" s="196" t="s">
        <v>157</v>
      </c>
      <c r="E190" s="210" t="s">
        <v>1</v>
      </c>
      <c r="F190" s="211" t="s">
        <v>160</v>
      </c>
      <c r="G190" s="15"/>
      <c r="H190" s="212">
        <v>104.91</v>
      </c>
      <c r="I190" s="15"/>
      <c r="J190" s="15"/>
      <c r="K190" s="15"/>
      <c r="L190" s="209"/>
      <c r="M190" s="213"/>
      <c r="N190" s="214"/>
      <c r="O190" s="214"/>
      <c r="P190" s="214"/>
      <c r="Q190" s="214"/>
      <c r="R190" s="214"/>
      <c r="S190" s="214"/>
      <c r="T190" s="2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T190" s="210" t="s">
        <v>157</v>
      </c>
      <c r="AU190" s="210" t="s">
        <v>86</v>
      </c>
      <c r="AV190" s="15" t="s">
        <v>155</v>
      </c>
      <c r="AW190" s="15" t="s">
        <v>30</v>
      </c>
      <c r="AX190" s="15" t="s">
        <v>81</v>
      </c>
      <c r="AY190" s="210" t="s">
        <v>149</v>
      </c>
    </row>
    <row r="191" s="2" customFormat="1" ht="44.25" customHeight="1">
      <c r="A191" s="32"/>
      <c r="B191" s="182"/>
      <c r="C191" s="183" t="s">
        <v>227</v>
      </c>
      <c r="D191" s="183" t="s">
        <v>151</v>
      </c>
      <c r="E191" s="184" t="s">
        <v>435</v>
      </c>
      <c r="F191" s="185" t="s">
        <v>436</v>
      </c>
      <c r="G191" s="186" t="s">
        <v>207</v>
      </c>
      <c r="H191" s="187">
        <v>209.81999999999999</v>
      </c>
      <c r="I191" s="187">
        <v>0.41999999999999998</v>
      </c>
      <c r="J191" s="187">
        <f>ROUND(I191*H191,2)</f>
        <v>88.120000000000005</v>
      </c>
      <c r="K191" s="188"/>
      <c r="L191" s="33"/>
      <c r="M191" s="189" t="s">
        <v>1</v>
      </c>
      <c r="N191" s="190" t="s">
        <v>40</v>
      </c>
      <c r="O191" s="191">
        <v>0.0060000000000000001</v>
      </c>
      <c r="P191" s="191">
        <f>O191*H191</f>
        <v>1.25892</v>
      </c>
      <c r="Q191" s="191">
        <v>0</v>
      </c>
      <c r="R191" s="191">
        <f>Q191*H191</f>
        <v>0</v>
      </c>
      <c r="S191" s="191">
        <v>0</v>
      </c>
      <c r="T191" s="192">
        <f>S191*H191</f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93" t="s">
        <v>155</v>
      </c>
      <c r="AT191" s="193" t="s">
        <v>151</v>
      </c>
      <c r="AU191" s="193" t="s">
        <v>86</v>
      </c>
      <c r="AY191" s="19" t="s">
        <v>149</v>
      </c>
      <c r="BE191" s="194">
        <f>IF(N191="základná",J191,0)</f>
        <v>0</v>
      </c>
      <c r="BF191" s="194">
        <f>IF(N191="znížená",J191,0)</f>
        <v>88.120000000000005</v>
      </c>
      <c r="BG191" s="194">
        <f>IF(N191="zákl. prenesená",J191,0)</f>
        <v>0</v>
      </c>
      <c r="BH191" s="194">
        <f>IF(N191="zníž. prenesená",J191,0)</f>
        <v>0</v>
      </c>
      <c r="BI191" s="194">
        <f>IF(N191="nulová",J191,0)</f>
        <v>0</v>
      </c>
      <c r="BJ191" s="19" t="s">
        <v>86</v>
      </c>
      <c r="BK191" s="194">
        <f>ROUND(I191*H191,2)</f>
        <v>88.120000000000005</v>
      </c>
      <c r="BL191" s="19" t="s">
        <v>155</v>
      </c>
      <c r="BM191" s="193" t="s">
        <v>437</v>
      </c>
    </row>
    <row r="192" s="13" customFormat="1">
      <c r="A192" s="13"/>
      <c r="B192" s="195"/>
      <c r="C192" s="13"/>
      <c r="D192" s="196" t="s">
        <v>157</v>
      </c>
      <c r="E192" s="197" t="s">
        <v>1</v>
      </c>
      <c r="F192" s="198" t="s">
        <v>438</v>
      </c>
      <c r="G192" s="13"/>
      <c r="H192" s="197" t="s">
        <v>1</v>
      </c>
      <c r="I192" s="13"/>
      <c r="J192" s="13"/>
      <c r="K192" s="13"/>
      <c r="L192" s="195"/>
      <c r="M192" s="199"/>
      <c r="N192" s="200"/>
      <c r="O192" s="200"/>
      <c r="P192" s="200"/>
      <c r="Q192" s="200"/>
      <c r="R192" s="200"/>
      <c r="S192" s="200"/>
      <c r="T192" s="201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197" t="s">
        <v>157</v>
      </c>
      <c r="AU192" s="197" t="s">
        <v>86</v>
      </c>
      <c r="AV192" s="13" t="s">
        <v>81</v>
      </c>
      <c r="AW192" s="13" t="s">
        <v>30</v>
      </c>
      <c r="AX192" s="13" t="s">
        <v>74</v>
      </c>
      <c r="AY192" s="197" t="s">
        <v>149</v>
      </c>
    </row>
    <row r="193" s="14" customFormat="1">
      <c r="A193" s="14"/>
      <c r="B193" s="202"/>
      <c r="C193" s="14"/>
      <c r="D193" s="196" t="s">
        <v>157</v>
      </c>
      <c r="E193" s="203" t="s">
        <v>1</v>
      </c>
      <c r="F193" s="204" t="s">
        <v>439</v>
      </c>
      <c r="G193" s="14"/>
      <c r="H193" s="205">
        <v>209.81999999999999</v>
      </c>
      <c r="I193" s="14"/>
      <c r="J193" s="14"/>
      <c r="K193" s="14"/>
      <c r="L193" s="202"/>
      <c r="M193" s="206"/>
      <c r="N193" s="207"/>
      <c r="O193" s="207"/>
      <c r="P193" s="207"/>
      <c r="Q193" s="207"/>
      <c r="R193" s="207"/>
      <c r="S193" s="207"/>
      <c r="T193" s="208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3" t="s">
        <v>157</v>
      </c>
      <c r="AU193" s="203" t="s">
        <v>86</v>
      </c>
      <c r="AV193" s="14" t="s">
        <v>86</v>
      </c>
      <c r="AW193" s="14" t="s">
        <v>30</v>
      </c>
      <c r="AX193" s="14" t="s">
        <v>74</v>
      </c>
      <c r="AY193" s="203" t="s">
        <v>149</v>
      </c>
    </row>
    <row r="194" s="15" customFormat="1">
      <c r="A194" s="15"/>
      <c r="B194" s="209"/>
      <c r="C194" s="15"/>
      <c r="D194" s="196" t="s">
        <v>157</v>
      </c>
      <c r="E194" s="210" t="s">
        <v>1</v>
      </c>
      <c r="F194" s="211" t="s">
        <v>160</v>
      </c>
      <c r="G194" s="15"/>
      <c r="H194" s="212">
        <v>209.81999999999999</v>
      </c>
      <c r="I194" s="15"/>
      <c r="J194" s="15"/>
      <c r="K194" s="15"/>
      <c r="L194" s="209"/>
      <c r="M194" s="213"/>
      <c r="N194" s="214"/>
      <c r="O194" s="214"/>
      <c r="P194" s="214"/>
      <c r="Q194" s="214"/>
      <c r="R194" s="214"/>
      <c r="S194" s="214"/>
      <c r="T194" s="2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10" t="s">
        <v>157</v>
      </c>
      <c r="AU194" s="210" t="s">
        <v>86</v>
      </c>
      <c r="AV194" s="15" t="s">
        <v>155</v>
      </c>
      <c r="AW194" s="15" t="s">
        <v>30</v>
      </c>
      <c r="AX194" s="15" t="s">
        <v>81</v>
      </c>
      <c r="AY194" s="210" t="s">
        <v>149</v>
      </c>
    </row>
    <row r="195" s="2" customFormat="1" ht="16.5" customHeight="1">
      <c r="A195" s="32"/>
      <c r="B195" s="182"/>
      <c r="C195" s="183" t="s">
        <v>233</v>
      </c>
      <c r="D195" s="183" t="s">
        <v>151</v>
      </c>
      <c r="E195" s="184" t="s">
        <v>440</v>
      </c>
      <c r="F195" s="185" t="s">
        <v>441</v>
      </c>
      <c r="G195" s="186" t="s">
        <v>207</v>
      </c>
      <c r="H195" s="187">
        <v>104.91</v>
      </c>
      <c r="I195" s="187">
        <v>0.88</v>
      </c>
      <c r="J195" s="187">
        <f>ROUND(I195*H195,2)</f>
        <v>92.319999999999993</v>
      </c>
      <c r="K195" s="188"/>
      <c r="L195" s="33"/>
      <c r="M195" s="189" t="s">
        <v>1</v>
      </c>
      <c r="N195" s="190" t="s">
        <v>40</v>
      </c>
      <c r="O195" s="191">
        <v>0.0089999999999999993</v>
      </c>
      <c r="P195" s="191">
        <f>O195*H195</f>
        <v>0.94418999999999986</v>
      </c>
      <c r="Q195" s="191">
        <v>0</v>
      </c>
      <c r="R195" s="191">
        <f>Q195*H195</f>
        <v>0</v>
      </c>
      <c r="S195" s="191">
        <v>0</v>
      </c>
      <c r="T195" s="192">
        <f>S195*H195</f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93" t="s">
        <v>155</v>
      </c>
      <c r="AT195" s="193" t="s">
        <v>151</v>
      </c>
      <c r="AU195" s="193" t="s">
        <v>86</v>
      </c>
      <c r="AY195" s="19" t="s">
        <v>149</v>
      </c>
      <c r="BE195" s="194">
        <f>IF(N195="základná",J195,0)</f>
        <v>0</v>
      </c>
      <c r="BF195" s="194">
        <f>IF(N195="znížená",J195,0)</f>
        <v>92.319999999999993</v>
      </c>
      <c r="BG195" s="194">
        <f>IF(N195="zákl. prenesená",J195,0)</f>
        <v>0</v>
      </c>
      <c r="BH195" s="194">
        <f>IF(N195="zníž. prenesená",J195,0)</f>
        <v>0</v>
      </c>
      <c r="BI195" s="194">
        <f>IF(N195="nulová",J195,0)</f>
        <v>0</v>
      </c>
      <c r="BJ195" s="19" t="s">
        <v>86</v>
      </c>
      <c r="BK195" s="194">
        <f>ROUND(I195*H195,2)</f>
        <v>92.319999999999993</v>
      </c>
      <c r="BL195" s="19" t="s">
        <v>155</v>
      </c>
      <c r="BM195" s="193" t="s">
        <v>442</v>
      </c>
    </row>
    <row r="196" s="13" customFormat="1">
      <c r="A196" s="13"/>
      <c r="B196" s="195"/>
      <c r="C196" s="13"/>
      <c r="D196" s="196" t="s">
        <v>157</v>
      </c>
      <c r="E196" s="197" t="s">
        <v>1</v>
      </c>
      <c r="F196" s="198" t="s">
        <v>429</v>
      </c>
      <c r="G196" s="13"/>
      <c r="H196" s="197" t="s">
        <v>1</v>
      </c>
      <c r="I196" s="13"/>
      <c r="J196" s="13"/>
      <c r="K196" s="13"/>
      <c r="L196" s="195"/>
      <c r="M196" s="199"/>
      <c r="N196" s="200"/>
      <c r="O196" s="200"/>
      <c r="P196" s="200"/>
      <c r="Q196" s="200"/>
      <c r="R196" s="200"/>
      <c r="S196" s="200"/>
      <c r="T196" s="201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197" t="s">
        <v>157</v>
      </c>
      <c r="AU196" s="197" t="s">
        <v>86</v>
      </c>
      <c r="AV196" s="13" t="s">
        <v>81</v>
      </c>
      <c r="AW196" s="13" t="s">
        <v>30</v>
      </c>
      <c r="AX196" s="13" t="s">
        <v>74</v>
      </c>
      <c r="AY196" s="197" t="s">
        <v>149</v>
      </c>
    </row>
    <row r="197" s="14" customFormat="1">
      <c r="A197" s="14"/>
      <c r="B197" s="202"/>
      <c r="C197" s="14"/>
      <c r="D197" s="196" t="s">
        <v>157</v>
      </c>
      <c r="E197" s="203" t="s">
        <v>1</v>
      </c>
      <c r="F197" s="204" t="s">
        <v>434</v>
      </c>
      <c r="G197" s="14"/>
      <c r="H197" s="205">
        <v>104.91</v>
      </c>
      <c r="I197" s="14"/>
      <c r="J197" s="14"/>
      <c r="K197" s="14"/>
      <c r="L197" s="202"/>
      <c r="M197" s="206"/>
      <c r="N197" s="207"/>
      <c r="O197" s="207"/>
      <c r="P197" s="207"/>
      <c r="Q197" s="207"/>
      <c r="R197" s="207"/>
      <c r="S197" s="207"/>
      <c r="T197" s="208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3" t="s">
        <v>157</v>
      </c>
      <c r="AU197" s="203" t="s">
        <v>86</v>
      </c>
      <c r="AV197" s="14" t="s">
        <v>86</v>
      </c>
      <c r="AW197" s="14" t="s">
        <v>30</v>
      </c>
      <c r="AX197" s="14" t="s">
        <v>74</v>
      </c>
      <c r="AY197" s="203" t="s">
        <v>149</v>
      </c>
    </row>
    <row r="198" s="15" customFormat="1">
      <c r="A198" s="15"/>
      <c r="B198" s="209"/>
      <c r="C198" s="15"/>
      <c r="D198" s="196" t="s">
        <v>157</v>
      </c>
      <c r="E198" s="210" t="s">
        <v>1</v>
      </c>
      <c r="F198" s="211" t="s">
        <v>160</v>
      </c>
      <c r="G198" s="15"/>
      <c r="H198" s="212">
        <v>104.91</v>
      </c>
      <c r="I198" s="15"/>
      <c r="J198" s="15"/>
      <c r="K198" s="15"/>
      <c r="L198" s="209"/>
      <c r="M198" s="213"/>
      <c r="N198" s="214"/>
      <c r="O198" s="214"/>
      <c r="P198" s="214"/>
      <c r="Q198" s="214"/>
      <c r="R198" s="214"/>
      <c r="S198" s="214"/>
      <c r="T198" s="2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10" t="s">
        <v>157</v>
      </c>
      <c r="AU198" s="210" t="s">
        <v>86</v>
      </c>
      <c r="AV198" s="15" t="s">
        <v>155</v>
      </c>
      <c r="AW198" s="15" t="s">
        <v>30</v>
      </c>
      <c r="AX198" s="15" t="s">
        <v>81</v>
      </c>
      <c r="AY198" s="210" t="s">
        <v>149</v>
      </c>
    </row>
    <row r="199" s="2" customFormat="1" ht="24.15" customHeight="1">
      <c r="A199" s="32"/>
      <c r="B199" s="182"/>
      <c r="C199" s="183" t="s">
        <v>243</v>
      </c>
      <c r="D199" s="183" t="s">
        <v>151</v>
      </c>
      <c r="E199" s="184" t="s">
        <v>443</v>
      </c>
      <c r="F199" s="185" t="s">
        <v>444</v>
      </c>
      <c r="G199" s="186" t="s">
        <v>261</v>
      </c>
      <c r="H199" s="187">
        <v>196.18000000000001</v>
      </c>
      <c r="I199" s="187">
        <v>15</v>
      </c>
      <c r="J199" s="187">
        <f>ROUND(I199*H199,2)</f>
        <v>2942.6999999999998</v>
      </c>
      <c r="K199" s="188"/>
      <c r="L199" s="33"/>
      <c r="M199" s="189" t="s">
        <v>1</v>
      </c>
      <c r="N199" s="190" t="s">
        <v>40</v>
      </c>
      <c r="O199" s="191">
        <v>0</v>
      </c>
      <c r="P199" s="191">
        <f>O199*H199</f>
        <v>0</v>
      </c>
      <c r="Q199" s="191">
        <v>0</v>
      </c>
      <c r="R199" s="191">
        <f>Q199*H199</f>
        <v>0</v>
      </c>
      <c r="S199" s="191">
        <v>0</v>
      </c>
      <c r="T199" s="192">
        <f>S199*H199</f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93" t="s">
        <v>155</v>
      </c>
      <c r="AT199" s="193" t="s">
        <v>151</v>
      </c>
      <c r="AU199" s="193" t="s">
        <v>86</v>
      </c>
      <c r="AY199" s="19" t="s">
        <v>149</v>
      </c>
      <c r="BE199" s="194">
        <f>IF(N199="základná",J199,0)</f>
        <v>0</v>
      </c>
      <c r="BF199" s="194">
        <f>IF(N199="znížená",J199,0)</f>
        <v>2942.6999999999998</v>
      </c>
      <c r="BG199" s="194">
        <f>IF(N199="zákl. prenesená",J199,0)</f>
        <v>0</v>
      </c>
      <c r="BH199" s="194">
        <f>IF(N199="zníž. prenesená",J199,0)</f>
        <v>0</v>
      </c>
      <c r="BI199" s="194">
        <f>IF(N199="nulová",J199,0)</f>
        <v>0</v>
      </c>
      <c r="BJ199" s="19" t="s">
        <v>86</v>
      </c>
      <c r="BK199" s="194">
        <f>ROUND(I199*H199,2)</f>
        <v>2942.6999999999998</v>
      </c>
      <c r="BL199" s="19" t="s">
        <v>155</v>
      </c>
      <c r="BM199" s="193" t="s">
        <v>445</v>
      </c>
    </row>
    <row r="200" s="13" customFormat="1">
      <c r="A200" s="13"/>
      <c r="B200" s="195"/>
      <c r="C200" s="13"/>
      <c r="D200" s="196" t="s">
        <v>157</v>
      </c>
      <c r="E200" s="197" t="s">
        <v>1</v>
      </c>
      <c r="F200" s="198" t="s">
        <v>429</v>
      </c>
      <c r="G200" s="13"/>
      <c r="H200" s="197" t="s">
        <v>1</v>
      </c>
      <c r="I200" s="13"/>
      <c r="J200" s="13"/>
      <c r="K200" s="13"/>
      <c r="L200" s="195"/>
      <c r="M200" s="199"/>
      <c r="N200" s="200"/>
      <c r="O200" s="200"/>
      <c r="P200" s="200"/>
      <c r="Q200" s="200"/>
      <c r="R200" s="200"/>
      <c r="S200" s="200"/>
      <c r="T200" s="201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197" t="s">
        <v>157</v>
      </c>
      <c r="AU200" s="197" t="s">
        <v>86</v>
      </c>
      <c r="AV200" s="13" t="s">
        <v>81</v>
      </c>
      <c r="AW200" s="13" t="s">
        <v>30</v>
      </c>
      <c r="AX200" s="13" t="s">
        <v>74</v>
      </c>
      <c r="AY200" s="197" t="s">
        <v>149</v>
      </c>
    </row>
    <row r="201" s="14" customFormat="1">
      <c r="A201" s="14"/>
      <c r="B201" s="202"/>
      <c r="C201" s="14"/>
      <c r="D201" s="196" t="s">
        <v>157</v>
      </c>
      <c r="E201" s="203" t="s">
        <v>1</v>
      </c>
      <c r="F201" s="204" t="s">
        <v>446</v>
      </c>
      <c r="G201" s="14"/>
      <c r="H201" s="205">
        <v>196.18000000000001</v>
      </c>
      <c r="I201" s="14"/>
      <c r="J201" s="14"/>
      <c r="K201" s="14"/>
      <c r="L201" s="202"/>
      <c r="M201" s="206"/>
      <c r="N201" s="207"/>
      <c r="O201" s="207"/>
      <c r="P201" s="207"/>
      <c r="Q201" s="207"/>
      <c r="R201" s="207"/>
      <c r="S201" s="207"/>
      <c r="T201" s="208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03" t="s">
        <v>157</v>
      </c>
      <c r="AU201" s="203" t="s">
        <v>86</v>
      </c>
      <c r="AV201" s="14" t="s">
        <v>86</v>
      </c>
      <c r="AW201" s="14" t="s">
        <v>30</v>
      </c>
      <c r="AX201" s="14" t="s">
        <v>74</v>
      </c>
      <c r="AY201" s="203" t="s">
        <v>149</v>
      </c>
    </row>
    <row r="202" s="15" customFormat="1">
      <c r="A202" s="15"/>
      <c r="B202" s="209"/>
      <c r="C202" s="15"/>
      <c r="D202" s="196" t="s">
        <v>157</v>
      </c>
      <c r="E202" s="210" t="s">
        <v>1</v>
      </c>
      <c r="F202" s="211" t="s">
        <v>160</v>
      </c>
      <c r="G202" s="15"/>
      <c r="H202" s="212">
        <v>196.18000000000001</v>
      </c>
      <c r="I202" s="15"/>
      <c r="J202" s="15"/>
      <c r="K202" s="15"/>
      <c r="L202" s="209"/>
      <c r="M202" s="213"/>
      <c r="N202" s="214"/>
      <c r="O202" s="214"/>
      <c r="P202" s="214"/>
      <c r="Q202" s="214"/>
      <c r="R202" s="214"/>
      <c r="S202" s="214"/>
      <c r="T202" s="2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T202" s="210" t="s">
        <v>157</v>
      </c>
      <c r="AU202" s="210" t="s">
        <v>86</v>
      </c>
      <c r="AV202" s="15" t="s">
        <v>155</v>
      </c>
      <c r="AW202" s="15" t="s">
        <v>30</v>
      </c>
      <c r="AX202" s="15" t="s">
        <v>81</v>
      </c>
      <c r="AY202" s="210" t="s">
        <v>149</v>
      </c>
    </row>
    <row r="203" s="2" customFormat="1" ht="21.75" customHeight="1">
      <c r="A203" s="32"/>
      <c r="B203" s="182"/>
      <c r="C203" s="183" t="s">
        <v>258</v>
      </c>
      <c r="D203" s="183" t="s">
        <v>151</v>
      </c>
      <c r="E203" s="184" t="s">
        <v>447</v>
      </c>
      <c r="F203" s="185" t="s">
        <v>448</v>
      </c>
      <c r="G203" s="186" t="s">
        <v>154</v>
      </c>
      <c r="H203" s="187">
        <v>320</v>
      </c>
      <c r="I203" s="187">
        <v>0.55000000000000004</v>
      </c>
      <c r="J203" s="187">
        <f>ROUND(I203*H203,2)</f>
        <v>176</v>
      </c>
      <c r="K203" s="188"/>
      <c r="L203" s="33"/>
      <c r="M203" s="189" t="s">
        <v>1</v>
      </c>
      <c r="N203" s="190" t="s">
        <v>40</v>
      </c>
      <c r="O203" s="191">
        <v>0.017000000000000001</v>
      </c>
      <c r="P203" s="191">
        <f>O203*H203</f>
        <v>5.4400000000000004</v>
      </c>
      <c r="Q203" s="191">
        <v>0</v>
      </c>
      <c r="R203" s="191">
        <f>Q203*H203</f>
        <v>0</v>
      </c>
      <c r="S203" s="191">
        <v>0</v>
      </c>
      <c r="T203" s="192">
        <f>S203*H203</f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193" t="s">
        <v>155</v>
      </c>
      <c r="AT203" s="193" t="s">
        <v>151</v>
      </c>
      <c r="AU203" s="193" t="s">
        <v>86</v>
      </c>
      <c r="AY203" s="19" t="s">
        <v>149</v>
      </c>
      <c r="BE203" s="194">
        <f>IF(N203="základná",J203,0)</f>
        <v>0</v>
      </c>
      <c r="BF203" s="194">
        <f>IF(N203="znížená",J203,0)</f>
        <v>176</v>
      </c>
      <c r="BG203" s="194">
        <f>IF(N203="zákl. prenesená",J203,0)</f>
        <v>0</v>
      </c>
      <c r="BH203" s="194">
        <f>IF(N203="zníž. prenesená",J203,0)</f>
        <v>0</v>
      </c>
      <c r="BI203" s="194">
        <f>IF(N203="nulová",J203,0)</f>
        <v>0</v>
      </c>
      <c r="BJ203" s="19" t="s">
        <v>86</v>
      </c>
      <c r="BK203" s="194">
        <f>ROUND(I203*H203,2)</f>
        <v>176</v>
      </c>
      <c r="BL203" s="19" t="s">
        <v>155</v>
      </c>
      <c r="BM203" s="193" t="s">
        <v>449</v>
      </c>
    </row>
    <row r="204" s="13" customFormat="1">
      <c r="A204" s="13"/>
      <c r="B204" s="195"/>
      <c r="C204" s="13"/>
      <c r="D204" s="196" t="s">
        <v>157</v>
      </c>
      <c r="E204" s="197" t="s">
        <v>1</v>
      </c>
      <c r="F204" s="198" t="s">
        <v>450</v>
      </c>
      <c r="G204" s="13"/>
      <c r="H204" s="197" t="s">
        <v>1</v>
      </c>
      <c r="I204" s="13"/>
      <c r="J204" s="13"/>
      <c r="K204" s="13"/>
      <c r="L204" s="195"/>
      <c r="M204" s="199"/>
      <c r="N204" s="200"/>
      <c r="O204" s="200"/>
      <c r="P204" s="200"/>
      <c r="Q204" s="200"/>
      <c r="R204" s="200"/>
      <c r="S204" s="200"/>
      <c r="T204" s="201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197" t="s">
        <v>157</v>
      </c>
      <c r="AU204" s="197" t="s">
        <v>86</v>
      </c>
      <c r="AV204" s="13" t="s">
        <v>81</v>
      </c>
      <c r="AW204" s="13" t="s">
        <v>30</v>
      </c>
      <c r="AX204" s="13" t="s">
        <v>74</v>
      </c>
      <c r="AY204" s="197" t="s">
        <v>149</v>
      </c>
    </row>
    <row r="205" s="14" customFormat="1">
      <c r="A205" s="14"/>
      <c r="B205" s="202"/>
      <c r="C205" s="14"/>
      <c r="D205" s="196" t="s">
        <v>157</v>
      </c>
      <c r="E205" s="203" t="s">
        <v>1</v>
      </c>
      <c r="F205" s="204" t="s">
        <v>451</v>
      </c>
      <c r="G205" s="14"/>
      <c r="H205" s="205">
        <v>296</v>
      </c>
      <c r="I205" s="14"/>
      <c r="J205" s="14"/>
      <c r="K205" s="14"/>
      <c r="L205" s="202"/>
      <c r="M205" s="206"/>
      <c r="N205" s="207"/>
      <c r="O205" s="207"/>
      <c r="P205" s="207"/>
      <c r="Q205" s="207"/>
      <c r="R205" s="207"/>
      <c r="S205" s="207"/>
      <c r="T205" s="208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3" t="s">
        <v>157</v>
      </c>
      <c r="AU205" s="203" t="s">
        <v>86</v>
      </c>
      <c r="AV205" s="14" t="s">
        <v>86</v>
      </c>
      <c r="AW205" s="14" t="s">
        <v>30</v>
      </c>
      <c r="AX205" s="14" t="s">
        <v>74</v>
      </c>
      <c r="AY205" s="203" t="s">
        <v>149</v>
      </c>
    </row>
    <row r="206" s="13" customFormat="1">
      <c r="A206" s="13"/>
      <c r="B206" s="195"/>
      <c r="C206" s="13"/>
      <c r="D206" s="196" t="s">
        <v>157</v>
      </c>
      <c r="E206" s="197" t="s">
        <v>1</v>
      </c>
      <c r="F206" s="198" t="s">
        <v>452</v>
      </c>
      <c r="G206" s="13"/>
      <c r="H206" s="197" t="s">
        <v>1</v>
      </c>
      <c r="I206" s="13"/>
      <c r="J206" s="13"/>
      <c r="K206" s="13"/>
      <c r="L206" s="195"/>
      <c r="M206" s="199"/>
      <c r="N206" s="200"/>
      <c r="O206" s="200"/>
      <c r="P206" s="200"/>
      <c r="Q206" s="200"/>
      <c r="R206" s="200"/>
      <c r="S206" s="200"/>
      <c r="T206" s="201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197" t="s">
        <v>157</v>
      </c>
      <c r="AU206" s="197" t="s">
        <v>86</v>
      </c>
      <c r="AV206" s="13" t="s">
        <v>81</v>
      </c>
      <c r="AW206" s="13" t="s">
        <v>30</v>
      </c>
      <c r="AX206" s="13" t="s">
        <v>74</v>
      </c>
      <c r="AY206" s="197" t="s">
        <v>149</v>
      </c>
    </row>
    <row r="207" s="14" customFormat="1">
      <c r="A207" s="14"/>
      <c r="B207" s="202"/>
      <c r="C207" s="14"/>
      <c r="D207" s="196" t="s">
        <v>157</v>
      </c>
      <c r="E207" s="203" t="s">
        <v>1</v>
      </c>
      <c r="F207" s="204" t="s">
        <v>453</v>
      </c>
      <c r="G207" s="14"/>
      <c r="H207" s="205">
        <v>24</v>
      </c>
      <c r="I207" s="14"/>
      <c r="J207" s="14"/>
      <c r="K207" s="14"/>
      <c r="L207" s="202"/>
      <c r="M207" s="206"/>
      <c r="N207" s="207"/>
      <c r="O207" s="207"/>
      <c r="P207" s="207"/>
      <c r="Q207" s="207"/>
      <c r="R207" s="207"/>
      <c r="S207" s="207"/>
      <c r="T207" s="208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3" t="s">
        <v>157</v>
      </c>
      <c r="AU207" s="203" t="s">
        <v>86</v>
      </c>
      <c r="AV207" s="14" t="s">
        <v>86</v>
      </c>
      <c r="AW207" s="14" t="s">
        <v>30</v>
      </c>
      <c r="AX207" s="14" t="s">
        <v>74</v>
      </c>
      <c r="AY207" s="203" t="s">
        <v>149</v>
      </c>
    </row>
    <row r="208" s="15" customFormat="1">
      <c r="A208" s="15"/>
      <c r="B208" s="209"/>
      <c r="C208" s="15"/>
      <c r="D208" s="196" t="s">
        <v>157</v>
      </c>
      <c r="E208" s="210" t="s">
        <v>1</v>
      </c>
      <c r="F208" s="211" t="s">
        <v>160</v>
      </c>
      <c r="G208" s="15"/>
      <c r="H208" s="212">
        <v>320</v>
      </c>
      <c r="I208" s="15"/>
      <c r="J208" s="15"/>
      <c r="K208" s="15"/>
      <c r="L208" s="209"/>
      <c r="M208" s="213"/>
      <c r="N208" s="214"/>
      <c r="O208" s="214"/>
      <c r="P208" s="214"/>
      <c r="Q208" s="214"/>
      <c r="R208" s="214"/>
      <c r="S208" s="214"/>
      <c r="T208" s="2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T208" s="210" t="s">
        <v>157</v>
      </c>
      <c r="AU208" s="210" t="s">
        <v>86</v>
      </c>
      <c r="AV208" s="15" t="s">
        <v>155</v>
      </c>
      <c r="AW208" s="15" t="s">
        <v>30</v>
      </c>
      <c r="AX208" s="15" t="s">
        <v>81</v>
      </c>
      <c r="AY208" s="210" t="s">
        <v>149</v>
      </c>
    </row>
    <row r="209" s="2" customFormat="1" ht="33" customHeight="1">
      <c r="A209" s="32"/>
      <c r="B209" s="182"/>
      <c r="C209" s="183" t="s">
        <v>263</v>
      </c>
      <c r="D209" s="183" t="s">
        <v>151</v>
      </c>
      <c r="E209" s="184" t="s">
        <v>454</v>
      </c>
      <c r="F209" s="185" t="s">
        <v>455</v>
      </c>
      <c r="G209" s="186" t="s">
        <v>456</v>
      </c>
      <c r="H209" s="187">
        <v>15</v>
      </c>
      <c r="I209" s="187">
        <v>6.1100000000000003</v>
      </c>
      <c r="J209" s="187">
        <f>ROUND(I209*H209,2)</f>
        <v>91.650000000000006</v>
      </c>
      <c r="K209" s="188"/>
      <c r="L209" s="33"/>
      <c r="M209" s="189" t="s">
        <v>1</v>
      </c>
      <c r="N209" s="190" t="s">
        <v>40</v>
      </c>
      <c r="O209" s="191">
        <v>0.223</v>
      </c>
      <c r="P209" s="191">
        <f>O209*H209</f>
        <v>3.3450000000000002</v>
      </c>
      <c r="Q209" s="191">
        <v>0</v>
      </c>
      <c r="R209" s="191">
        <f>Q209*H209</f>
        <v>0</v>
      </c>
      <c r="S209" s="191">
        <v>0</v>
      </c>
      <c r="T209" s="192">
        <f>S209*H209</f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193" t="s">
        <v>155</v>
      </c>
      <c r="AT209" s="193" t="s">
        <v>151</v>
      </c>
      <c r="AU209" s="193" t="s">
        <v>86</v>
      </c>
      <c r="AY209" s="19" t="s">
        <v>149</v>
      </c>
      <c r="BE209" s="194">
        <f>IF(N209="základná",J209,0)</f>
        <v>0</v>
      </c>
      <c r="BF209" s="194">
        <f>IF(N209="znížená",J209,0)</f>
        <v>91.650000000000006</v>
      </c>
      <c r="BG209" s="194">
        <f>IF(N209="zákl. prenesená",J209,0)</f>
        <v>0</v>
      </c>
      <c r="BH209" s="194">
        <f>IF(N209="zníž. prenesená",J209,0)</f>
        <v>0</v>
      </c>
      <c r="BI209" s="194">
        <f>IF(N209="nulová",J209,0)</f>
        <v>0</v>
      </c>
      <c r="BJ209" s="19" t="s">
        <v>86</v>
      </c>
      <c r="BK209" s="194">
        <f>ROUND(I209*H209,2)</f>
        <v>91.650000000000006</v>
      </c>
      <c r="BL209" s="19" t="s">
        <v>155</v>
      </c>
      <c r="BM209" s="193" t="s">
        <v>457</v>
      </c>
    </row>
    <row r="210" s="14" customFormat="1">
      <c r="A210" s="14"/>
      <c r="B210" s="202"/>
      <c r="C210" s="14"/>
      <c r="D210" s="196" t="s">
        <v>157</v>
      </c>
      <c r="E210" s="203" t="s">
        <v>1</v>
      </c>
      <c r="F210" s="204" t="s">
        <v>458</v>
      </c>
      <c r="G210" s="14"/>
      <c r="H210" s="205">
        <v>15</v>
      </c>
      <c r="I210" s="14"/>
      <c r="J210" s="14"/>
      <c r="K210" s="14"/>
      <c r="L210" s="202"/>
      <c r="M210" s="206"/>
      <c r="N210" s="207"/>
      <c r="O210" s="207"/>
      <c r="P210" s="207"/>
      <c r="Q210" s="207"/>
      <c r="R210" s="207"/>
      <c r="S210" s="207"/>
      <c r="T210" s="208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3" t="s">
        <v>157</v>
      </c>
      <c r="AU210" s="203" t="s">
        <v>86</v>
      </c>
      <c r="AV210" s="14" t="s">
        <v>86</v>
      </c>
      <c r="AW210" s="14" t="s">
        <v>30</v>
      </c>
      <c r="AX210" s="14" t="s">
        <v>81</v>
      </c>
      <c r="AY210" s="203" t="s">
        <v>149</v>
      </c>
    </row>
    <row r="211" s="2" customFormat="1" ht="24.15" customHeight="1">
      <c r="A211" s="32"/>
      <c r="B211" s="182"/>
      <c r="C211" s="183" t="s">
        <v>267</v>
      </c>
      <c r="D211" s="183" t="s">
        <v>151</v>
      </c>
      <c r="E211" s="184" t="s">
        <v>459</v>
      </c>
      <c r="F211" s="185" t="s">
        <v>460</v>
      </c>
      <c r="G211" s="186" t="s">
        <v>461</v>
      </c>
      <c r="H211" s="187">
        <v>5</v>
      </c>
      <c r="I211" s="187">
        <v>3.54</v>
      </c>
      <c r="J211" s="187">
        <f>ROUND(I211*H211,2)</f>
        <v>17.699999999999999</v>
      </c>
      <c r="K211" s="188"/>
      <c r="L211" s="33"/>
      <c r="M211" s="189" t="s">
        <v>1</v>
      </c>
      <c r="N211" s="190" t="s">
        <v>40</v>
      </c>
      <c r="O211" s="191">
        <v>0</v>
      </c>
      <c r="P211" s="191">
        <f>O211*H211</f>
        <v>0</v>
      </c>
      <c r="Q211" s="191">
        <v>0</v>
      </c>
      <c r="R211" s="191">
        <f>Q211*H211</f>
        <v>0</v>
      </c>
      <c r="S211" s="191">
        <v>0</v>
      </c>
      <c r="T211" s="192">
        <f>S211*H211</f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193" t="s">
        <v>155</v>
      </c>
      <c r="AT211" s="193" t="s">
        <v>151</v>
      </c>
      <c r="AU211" s="193" t="s">
        <v>86</v>
      </c>
      <c r="AY211" s="19" t="s">
        <v>149</v>
      </c>
      <c r="BE211" s="194">
        <f>IF(N211="základná",J211,0)</f>
        <v>0</v>
      </c>
      <c r="BF211" s="194">
        <f>IF(N211="znížená",J211,0)</f>
        <v>17.699999999999999</v>
      </c>
      <c r="BG211" s="194">
        <f>IF(N211="zákl. prenesená",J211,0)</f>
        <v>0</v>
      </c>
      <c r="BH211" s="194">
        <f>IF(N211="zníž. prenesená",J211,0)</f>
        <v>0</v>
      </c>
      <c r="BI211" s="194">
        <f>IF(N211="nulová",J211,0)</f>
        <v>0</v>
      </c>
      <c r="BJ211" s="19" t="s">
        <v>86</v>
      </c>
      <c r="BK211" s="194">
        <f>ROUND(I211*H211,2)</f>
        <v>17.699999999999999</v>
      </c>
      <c r="BL211" s="19" t="s">
        <v>155</v>
      </c>
      <c r="BM211" s="193" t="s">
        <v>462</v>
      </c>
    </row>
    <row r="212" s="2" customFormat="1" ht="24.15" customHeight="1">
      <c r="A212" s="32"/>
      <c r="B212" s="182"/>
      <c r="C212" s="183" t="s">
        <v>273</v>
      </c>
      <c r="D212" s="183" t="s">
        <v>151</v>
      </c>
      <c r="E212" s="184" t="s">
        <v>463</v>
      </c>
      <c r="F212" s="185" t="s">
        <v>464</v>
      </c>
      <c r="G212" s="186" t="s">
        <v>167</v>
      </c>
      <c r="H212" s="187">
        <v>30</v>
      </c>
      <c r="I212" s="187">
        <v>15.279999999999999</v>
      </c>
      <c r="J212" s="187">
        <f>ROUND(I212*H212,2)</f>
        <v>458.39999999999998</v>
      </c>
      <c r="K212" s="188"/>
      <c r="L212" s="33"/>
      <c r="M212" s="189" t="s">
        <v>1</v>
      </c>
      <c r="N212" s="190" t="s">
        <v>40</v>
      </c>
      <c r="O212" s="191">
        <v>0.48699999999999999</v>
      </c>
      <c r="P212" s="191">
        <f>O212*H212</f>
        <v>14.609999999999999</v>
      </c>
      <c r="Q212" s="191">
        <v>0.0072892399999999998</v>
      </c>
      <c r="R212" s="191">
        <f>Q212*H212</f>
        <v>0.21867719999999999</v>
      </c>
      <c r="S212" s="191">
        <v>0</v>
      </c>
      <c r="T212" s="192">
        <f>S212*H212</f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93" t="s">
        <v>155</v>
      </c>
      <c r="AT212" s="193" t="s">
        <v>151</v>
      </c>
      <c r="AU212" s="193" t="s">
        <v>86</v>
      </c>
      <c r="AY212" s="19" t="s">
        <v>149</v>
      </c>
      <c r="BE212" s="194">
        <f>IF(N212="základná",J212,0)</f>
        <v>0</v>
      </c>
      <c r="BF212" s="194">
        <f>IF(N212="znížená",J212,0)</f>
        <v>458.39999999999998</v>
      </c>
      <c r="BG212" s="194">
        <f>IF(N212="zákl. prenesená",J212,0)</f>
        <v>0</v>
      </c>
      <c r="BH212" s="194">
        <f>IF(N212="zníž. prenesená",J212,0)</f>
        <v>0</v>
      </c>
      <c r="BI212" s="194">
        <f>IF(N212="nulová",J212,0)</f>
        <v>0</v>
      </c>
      <c r="BJ212" s="19" t="s">
        <v>86</v>
      </c>
      <c r="BK212" s="194">
        <f>ROUND(I212*H212,2)</f>
        <v>458.39999999999998</v>
      </c>
      <c r="BL212" s="19" t="s">
        <v>155</v>
      </c>
      <c r="BM212" s="193" t="s">
        <v>465</v>
      </c>
    </row>
    <row r="213" s="2" customFormat="1" ht="24.15" customHeight="1">
      <c r="A213" s="32"/>
      <c r="B213" s="182"/>
      <c r="C213" s="183" t="s">
        <v>279</v>
      </c>
      <c r="D213" s="183" t="s">
        <v>151</v>
      </c>
      <c r="E213" s="184" t="s">
        <v>466</v>
      </c>
      <c r="F213" s="185" t="s">
        <v>467</v>
      </c>
      <c r="G213" s="186" t="s">
        <v>207</v>
      </c>
      <c r="H213" s="187">
        <v>49.399999999999999</v>
      </c>
      <c r="I213" s="187">
        <v>49.100000000000001</v>
      </c>
      <c r="J213" s="187">
        <f>ROUND(I213*H213,2)</f>
        <v>2425.54</v>
      </c>
      <c r="K213" s="188"/>
      <c r="L213" s="33"/>
      <c r="M213" s="189" t="s">
        <v>1</v>
      </c>
      <c r="N213" s="190" t="s">
        <v>40</v>
      </c>
      <c r="O213" s="191">
        <v>2.9780000000000002</v>
      </c>
      <c r="P213" s="191">
        <f>O213*H213</f>
        <v>147.11320000000001</v>
      </c>
      <c r="Q213" s="191">
        <v>0</v>
      </c>
      <c r="R213" s="191">
        <f>Q213*H213</f>
        <v>0</v>
      </c>
      <c r="S213" s="191">
        <v>0</v>
      </c>
      <c r="T213" s="192">
        <f>S213*H213</f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193" t="s">
        <v>155</v>
      </c>
      <c r="AT213" s="193" t="s">
        <v>151</v>
      </c>
      <c r="AU213" s="193" t="s">
        <v>86</v>
      </c>
      <c r="AY213" s="19" t="s">
        <v>149</v>
      </c>
      <c r="BE213" s="194">
        <f>IF(N213="základná",J213,0)</f>
        <v>0</v>
      </c>
      <c r="BF213" s="194">
        <f>IF(N213="znížená",J213,0)</f>
        <v>2425.54</v>
      </c>
      <c r="BG213" s="194">
        <f>IF(N213="zákl. prenesená",J213,0)</f>
        <v>0</v>
      </c>
      <c r="BH213" s="194">
        <f>IF(N213="zníž. prenesená",J213,0)</f>
        <v>0</v>
      </c>
      <c r="BI213" s="194">
        <f>IF(N213="nulová",J213,0)</f>
        <v>0</v>
      </c>
      <c r="BJ213" s="19" t="s">
        <v>86</v>
      </c>
      <c r="BK213" s="194">
        <f>ROUND(I213*H213,2)</f>
        <v>2425.54</v>
      </c>
      <c r="BL213" s="19" t="s">
        <v>155</v>
      </c>
      <c r="BM213" s="193" t="s">
        <v>468</v>
      </c>
    </row>
    <row r="214" s="13" customFormat="1">
      <c r="A214" s="13"/>
      <c r="B214" s="195"/>
      <c r="C214" s="13"/>
      <c r="D214" s="196" t="s">
        <v>157</v>
      </c>
      <c r="E214" s="197" t="s">
        <v>1</v>
      </c>
      <c r="F214" s="198" t="s">
        <v>469</v>
      </c>
      <c r="G214" s="13"/>
      <c r="H214" s="197" t="s">
        <v>1</v>
      </c>
      <c r="I214" s="13"/>
      <c r="J214" s="13"/>
      <c r="K214" s="13"/>
      <c r="L214" s="195"/>
      <c r="M214" s="199"/>
      <c r="N214" s="200"/>
      <c r="O214" s="200"/>
      <c r="P214" s="200"/>
      <c r="Q214" s="200"/>
      <c r="R214" s="200"/>
      <c r="S214" s="200"/>
      <c r="T214" s="201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197" t="s">
        <v>157</v>
      </c>
      <c r="AU214" s="197" t="s">
        <v>86</v>
      </c>
      <c r="AV214" s="13" t="s">
        <v>81</v>
      </c>
      <c r="AW214" s="13" t="s">
        <v>30</v>
      </c>
      <c r="AX214" s="13" t="s">
        <v>74</v>
      </c>
      <c r="AY214" s="197" t="s">
        <v>149</v>
      </c>
    </row>
    <row r="215" s="14" customFormat="1">
      <c r="A215" s="14"/>
      <c r="B215" s="202"/>
      <c r="C215" s="14"/>
      <c r="D215" s="196" t="s">
        <v>157</v>
      </c>
      <c r="E215" s="203" t="s">
        <v>1</v>
      </c>
      <c r="F215" s="204" t="s">
        <v>470</v>
      </c>
      <c r="G215" s="14"/>
      <c r="H215" s="205">
        <v>49.399999999999999</v>
      </c>
      <c r="I215" s="14"/>
      <c r="J215" s="14"/>
      <c r="K215" s="14"/>
      <c r="L215" s="202"/>
      <c r="M215" s="206"/>
      <c r="N215" s="207"/>
      <c r="O215" s="207"/>
      <c r="P215" s="207"/>
      <c r="Q215" s="207"/>
      <c r="R215" s="207"/>
      <c r="S215" s="207"/>
      <c r="T215" s="208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03" t="s">
        <v>157</v>
      </c>
      <c r="AU215" s="203" t="s">
        <v>86</v>
      </c>
      <c r="AV215" s="14" t="s">
        <v>86</v>
      </c>
      <c r="AW215" s="14" t="s">
        <v>30</v>
      </c>
      <c r="AX215" s="14" t="s">
        <v>74</v>
      </c>
      <c r="AY215" s="203" t="s">
        <v>149</v>
      </c>
    </row>
    <row r="216" s="15" customFormat="1">
      <c r="A216" s="15"/>
      <c r="B216" s="209"/>
      <c r="C216" s="15"/>
      <c r="D216" s="196" t="s">
        <v>157</v>
      </c>
      <c r="E216" s="210" t="s">
        <v>1</v>
      </c>
      <c r="F216" s="211" t="s">
        <v>160</v>
      </c>
      <c r="G216" s="15"/>
      <c r="H216" s="212">
        <v>49.399999999999999</v>
      </c>
      <c r="I216" s="15"/>
      <c r="J216" s="15"/>
      <c r="K216" s="15"/>
      <c r="L216" s="209"/>
      <c r="M216" s="213"/>
      <c r="N216" s="214"/>
      <c r="O216" s="214"/>
      <c r="P216" s="214"/>
      <c r="Q216" s="214"/>
      <c r="R216" s="214"/>
      <c r="S216" s="214"/>
      <c r="T216" s="2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T216" s="210" t="s">
        <v>157</v>
      </c>
      <c r="AU216" s="210" t="s">
        <v>86</v>
      </c>
      <c r="AV216" s="15" t="s">
        <v>155</v>
      </c>
      <c r="AW216" s="15" t="s">
        <v>30</v>
      </c>
      <c r="AX216" s="15" t="s">
        <v>81</v>
      </c>
      <c r="AY216" s="210" t="s">
        <v>149</v>
      </c>
    </row>
    <row r="217" s="2" customFormat="1" ht="24.15" customHeight="1">
      <c r="A217" s="32"/>
      <c r="B217" s="182"/>
      <c r="C217" s="226" t="s">
        <v>283</v>
      </c>
      <c r="D217" s="226" t="s">
        <v>471</v>
      </c>
      <c r="E217" s="227" t="s">
        <v>472</v>
      </c>
      <c r="F217" s="228" t="s">
        <v>473</v>
      </c>
      <c r="G217" s="229" t="s">
        <v>261</v>
      </c>
      <c r="H217" s="230">
        <v>92.379999999999995</v>
      </c>
      <c r="I217" s="230">
        <v>29.870000000000001</v>
      </c>
      <c r="J217" s="230">
        <f>ROUND(I217*H217,2)</f>
        <v>2759.3899999999999</v>
      </c>
      <c r="K217" s="231"/>
      <c r="L217" s="232"/>
      <c r="M217" s="233" t="s">
        <v>1</v>
      </c>
      <c r="N217" s="234" t="s">
        <v>40</v>
      </c>
      <c r="O217" s="191">
        <v>0</v>
      </c>
      <c r="P217" s="191">
        <f>O217*H217</f>
        <v>0</v>
      </c>
      <c r="Q217" s="191">
        <v>1</v>
      </c>
      <c r="R217" s="191">
        <f>Q217*H217</f>
        <v>92.379999999999995</v>
      </c>
      <c r="S217" s="191">
        <v>0</v>
      </c>
      <c r="T217" s="192">
        <f>S217*H217</f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193" t="s">
        <v>195</v>
      </c>
      <c r="AT217" s="193" t="s">
        <v>471</v>
      </c>
      <c r="AU217" s="193" t="s">
        <v>86</v>
      </c>
      <c r="AY217" s="19" t="s">
        <v>149</v>
      </c>
      <c r="BE217" s="194">
        <f>IF(N217="základná",J217,0)</f>
        <v>0</v>
      </c>
      <c r="BF217" s="194">
        <f>IF(N217="znížená",J217,0)</f>
        <v>2759.3899999999999</v>
      </c>
      <c r="BG217" s="194">
        <f>IF(N217="zákl. prenesená",J217,0)</f>
        <v>0</v>
      </c>
      <c r="BH217" s="194">
        <f>IF(N217="zníž. prenesená",J217,0)</f>
        <v>0</v>
      </c>
      <c r="BI217" s="194">
        <f>IF(N217="nulová",J217,0)</f>
        <v>0</v>
      </c>
      <c r="BJ217" s="19" t="s">
        <v>86</v>
      </c>
      <c r="BK217" s="194">
        <f>ROUND(I217*H217,2)</f>
        <v>2759.3899999999999</v>
      </c>
      <c r="BL217" s="19" t="s">
        <v>155</v>
      </c>
      <c r="BM217" s="193" t="s">
        <v>474</v>
      </c>
    </row>
    <row r="218" s="13" customFormat="1">
      <c r="A218" s="13"/>
      <c r="B218" s="195"/>
      <c r="C218" s="13"/>
      <c r="D218" s="196" t="s">
        <v>157</v>
      </c>
      <c r="E218" s="197" t="s">
        <v>1</v>
      </c>
      <c r="F218" s="198" t="s">
        <v>475</v>
      </c>
      <c r="G218" s="13"/>
      <c r="H218" s="197" t="s">
        <v>1</v>
      </c>
      <c r="I218" s="13"/>
      <c r="J218" s="13"/>
      <c r="K218" s="13"/>
      <c r="L218" s="195"/>
      <c r="M218" s="199"/>
      <c r="N218" s="200"/>
      <c r="O218" s="200"/>
      <c r="P218" s="200"/>
      <c r="Q218" s="200"/>
      <c r="R218" s="200"/>
      <c r="S218" s="200"/>
      <c r="T218" s="201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197" t="s">
        <v>157</v>
      </c>
      <c r="AU218" s="197" t="s">
        <v>86</v>
      </c>
      <c r="AV218" s="13" t="s">
        <v>81</v>
      </c>
      <c r="AW218" s="13" t="s">
        <v>30</v>
      </c>
      <c r="AX218" s="13" t="s">
        <v>74</v>
      </c>
      <c r="AY218" s="197" t="s">
        <v>149</v>
      </c>
    </row>
    <row r="219" s="14" customFormat="1">
      <c r="A219" s="14"/>
      <c r="B219" s="202"/>
      <c r="C219" s="14"/>
      <c r="D219" s="196" t="s">
        <v>157</v>
      </c>
      <c r="E219" s="203" t="s">
        <v>1</v>
      </c>
      <c r="F219" s="204" t="s">
        <v>476</v>
      </c>
      <c r="G219" s="14"/>
      <c r="H219" s="205">
        <v>49.399999999999999</v>
      </c>
      <c r="I219" s="14"/>
      <c r="J219" s="14"/>
      <c r="K219" s="14"/>
      <c r="L219" s="202"/>
      <c r="M219" s="206"/>
      <c r="N219" s="207"/>
      <c r="O219" s="207"/>
      <c r="P219" s="207"/>
      <c r="Q219" s="207"/>
      <c r="R219" s="207"/>
      <c r="S219" s="207"/>
      <c r="T219" s="208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3" t="s">
        <v>157</v>
      </c>
      <c r="AU219" s="203" t="s">
        <v>86</v>
      </c>
      <c r="AV219" s="14" t="s">
        <v>86</v>
      </c>
      <c r="AW219" s="14" t="s">
        <v>30</v>
      </c>
      <c r="AX219" s="14" t="s">
        <v>81</v>
      </c>
      <c r="AY219" s="203" t="s">
        <v>149</v>
      </c>
    </row>
    <row r="220" s="14" customFormat="1">
      <c r="A220" s="14"/>
      <c r="B220" s="202"/>
      <c r="C220" s="14"/>
      <c r="D220" s="196" t="s">
        <v>157</v>
      </c>
      <c r="E220" s="14"/>
      <c r="F220" s="204" t="s">
        <v>477</v>
      </c>
      <c r="G220" s="14"/>
      <c r="H220" s="205">
        <v>92.379999999999995</v>
      </c>
      <c r="I220" s="14"/>
      <c r="J220" s="14"/>
      <c r="K220" s="14"/>
      <c r="L220" s="202"/>
      <c r="M220" s="206"/>
      <c r="N220" s="207"/>
      <c r="O220" s="207"/>
      <c r="P220" s="207"/>
      <c r="Q220" s="207"/>
      <c r="R220" s="207"/>
      <c r="S220" s="207"/>
      <c r="T220" s="208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3" t="s">
        <v>157</v>
      </c>
      <c r="AU220" s="203" t="s">
        <v>86</v>
      </c>
      <c r="AV220" s="14" t="s">
        <v>86</v>
      </c>
      <c r="AW220" s="14" t="s">
        <v>3</v>
      </c>
      <c r="AX220" s="14" t="s">
        <v>81</v>
      </c>
      <c r="AY220" s="203" t="s">
        <v>149</v>
      </c>
    </row>
    <row r="221" s="12" customFormat="1" ht="22.8" customHeight="1">
      <c r="A221" s="12"/>
      <c r="B221" s="170"/>
      <c r="C221" s="12"/>
      <c r="D221" s="171" t="s">
        <v>73</v>
      </c>
      <c r="E221" s="180" t="s">
        <v>86</v>
      </c>
      <c r="F221" s="180" t="s">
        <v>478</v>
      </c>
      <c r="G221" s="12"/>
      <c r="H221" s="12"/>
      <c r="I221" s="12"/>
      <c r="J221" s="181">
        <f>BK221</f>
        <v>14512.380000000001</v>
      </c>
      <c r="K221" s="12"/>
      <c r="L221" s="170"/>
      <c r="M221" s="174"/>
      <c r="N221" s="175"/>
      <c r="O221" s="175"/>
      <c r="P221" s="176">
        <f>SUM(P222:P276)</f>
        <v>254.23473999999999</v>
      </c>
      <c r="Q221" s="175"/>
      <c r="R221" s="176">
        <f>SUM(R222:R276)</f>
        <v>223.82260329999997</v>
      </c>
      <c r="S221" s="175"/>
      <c r="T221" s="177">
        <f>SUM(T222:T276)</f>
        <v>0</v>
      </c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R221" s="171" t="s">
        <v>81</v>
      </c>
      <c r="AT221" s="178" t="s">
        <v>73</v>
      </c>
      <c r="AU221" s="178" t="s">
        <v>81</v>
      </c>
      <c r="AY221" s="171" t="s">
        <v>149</v>
      </c>
      <c r="BK221" s="179">
        <f>SUM(BK222:BK276)</f>
        <v>14512.380000000001</v>
      </c>
    </row>
    <row r="222" s="2" customFormat="1" ht="16.5" customHeight="1">
      <c r="A222" s="32"/>
      <c r="B222" s="182"/>
      <c r="C222" s="183" t="s">
        <v>287</v>
      </c>
      <c r="D222" s="183" t="s">
        <v>151</v>
      </c>
      <c r="E222" s="184" t="s">
        <v>479</v>
      </c>
      <c r="F222" s="185" t="s">
        <v>480</v>
      </c>
      <c r="G222" s="186" t="s">
        <v>207</v>
      </c>
      <c r="H222" s="187">
        <v>17.02</v>
      </c>
      <c r="I222" s="187">
        <v>14.630000000000001</v>
      </c>
      <c r="J222" s="187">
        <f>ROUND(I222*H222,2)</f>
        <v>249</v>
      </c>
      <c r="K222" s="188"/>
      <c r="L222" s="33"/>
      <c r="M222" s="189" t="s">
        <v>1</v>
      </c>
      <c r="N222" s="190" t="s">
        <v>40</v>
      </c>
      <c r="O222" s="191">
        <v>0.58099999999999996</v>
      </c>
      <c r="P222" s="191">
        <f>O222*H222</f>
        <v>9.8886199999999995</v>
      </c>
      <c r="Q222" s="191">
        <v>0</v>
      </c>
      <c r="R222" s="191">
        <f>Q222*H222</f>
        <v>0</v>
      </c>
      <c r="S222" s="191">
        <v>0</v>
      </c>
      <c r="T222" s="192">
        <f>S222*H222</f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93" t="s">
        <v>155</v>
      </c>
      <c r="AT222" s="193" t="s">
        <v>151</v>
      </c>
      <c r="AU222" s="193" t="s">
        <v>86</v>
      </c>
      <c r="AY222" s="19" t="s">
        <v>149</v>
      </c>
      <c r="BE222" s="194">
        <f>IF(N222="základná",J222,0)</f>
        <v>0</v>
      </c>
      <c r="BF222" s="194">
        <f>IF(N222="znížená",J222,0)</f>
        <v>249</v>
      </c>
      <c r="BG222" s="194">
        <f>IF(N222="zákl. prenesená",J222,0)</f>
        <v>0</v>
      </c>
      <c r="BH222" s="194">
        <f>IF(N222="zníž. prenesená",J222,0)</f>
        <v>0</v>
      </c>
      <c r="BI222" s="194">
        <f>IF(N222="nulová",J222,0)</f>
        <v>0</v>
      </c>
      <c r="BJ222" s="19" t="s">
        <v>86</v>
      </c>
      <c r="BK222" s="194">
        <f>ROUND(I222*H222,2)</f>
        <v>249</v>
      </c>
      <c r="BL222" s="19" t="s">
        <v>155</v>
      </c>
      <c r="BM222" s="193" t="s">
        <v>481</v>
      </c>
    </row>
    <row r="223" s="13" customFormat="1">
      <c r="A223" s="13"/>
      <c r="B223" s="195"/>
      <c r="C223" s="13"/>
      <c r="D223" s="196" t="s">
        <v>157</v>
      </c>
      <c r="E223" s="197" t="s">
        <v>1</v>
      </c>
      <c r="F223" s="198" t="s">
        <v>482</v>
      </c>
      <c r="G223" s="13"/>
      <c r="H223" s="197" t="s">
        <v>1</v>
      </c>
      <c r="I223" s="13"/>
      <c r="J223" s="13"/>
      <c r="K223" s="13"/>
      <c r="L223" s="195"/>
      <c r="M223" s="199"/>
      <c r="N223" s="200"/>
      <c r="O223" s="200"/>
      <c r="P223" s="200"/>
      <c r="Q223" s="200"/>
      <c r="R223" s="200"/>
      <c r="S223" s="200"/>
      <c r="T223" s="201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197" t="s">
        <v>157</v>
      </c>
      <c r="AU223" s="197" t="s">
        <v>86</v>
      </c>
      <c r="AV223" s="13" t="s">
        <v>81</v>
      </c>
      <c r="AW223" s="13" t="s">
        <v>30</v>
      </c>
      <c r="AX223" s="13" t="s">
        <v>74</v>
      </c>
      <c r="AY223" s="197" t="s">
        <v>149</v>
      </c>
    </row>
    <row r="224" s="14" customFormat="1">
      <c r="A224" s="14"/>
      <c r="B224" s="202"/>
      <c r="C224" s="14"/>
      <c r="D224" s="196" t="s">
        <v>157</v>
      </c>
      <c r="E224" s="203" t="s">
        <v>1</v>
      </c>
      <c r="F224" s="204" t="s">
        <v>483</v>
      </c>
      <c r="G224" s="14"/>
      <c r="H224" s="205">
        <v>10.130000000000001</v>
      </c>
      <c r="I224" s="14"/>
      <c r="J224" s="14"/>
      <c r="K224" s="14"/>
      <c r="L224" s="202"/>
      <c r="M224" s="206"/>
      <c r="N224" s="207"/>
      <c r="O224" s="207"/>
      <c r="P224" s="207"/>
      <c r="Q224" s="207"/>
      <c r="R224" s="207"/>
      <c r="S224" s="207"/>
      <c r="T224" s="208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3" t="s">
        <v>157</v>
      </c>
      <c r="AU224" s="203" t="s">
        <v>86</v>
      </c>
      <c r="AV224" s="14" t="s">
        <v>86</v>
      </c>
      <c r="AW224" s="14" t="s">
        <v>30</v>
      </c>
      <c r="AX224" s="14" t="s">
        <v>74</v>
      </c>
      <c r="AY224" s="203" t="s">
        <v>149</v>
      </c>
    </row>
    <row r="225" s="13" customFormat="1">
      <c r="A225" s="13"/>
      <c r="B225" s="195"/>
      <c r="C225" s="13"/>
      <c r="D225" s="196" t="s">
        <v>157</v>
      </c>
      <c r="E225" s="197" t="s">
        <v>1</v>
      </c>
      <c r="F225" s="198" t="s">
        <v>484</v>
      </c>
      <c r="G225" s="13"/>
      <c r="H225" s="197" t="s">
        <v>1</v>
      </c>
      <c r="I225" s="13"/>
      <c r="J225" s="13"/>
      <c r="K225" s="13"/>
      <c r="L225" s="195"/>
      <c r="M225" s="199"/>
      <c r="N225" s="200"/>
      <c r="O225" s="200"/>
      <c r="P225" s="200"/>
      <c r="Q225" s="200"/>
      <c r="R225" s="200"/>
      <c r="S225" s="200"/>
      <c r="T225" s="201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197" t="s">
        <v>157</v>
      </c>
      <c r="AU225" s="197" t="s">
        <v>86</v>
      </c>
      <c r="AV225" s="13" t="s">
        <v>81</v>
      </c>
      <c r="AW225" s="13" t="s">
        <v>30</v>
      </c>
      <c r="AX225" s="13" t="s">
        <v>74</v>
      </c>
      <c r="AY225" s="197" t="s">
        <v>149</v>
      </c>
    </row>
    <row r="226" s="14" customFormat="1">
      <c r="A226" s="14"/>
      <c r="B226" s="202"/>
      <c r="C226" s="14"/>
      <c r="D226" s="196" t="s">
        <v>157</v>
      </c>
      <c r="E226" s="203" t="s">
        <v>1</v>
      </c>
      <c r="F226" s="204" t="s">
        <v>485</v>
      </c>
      <c r="G226" s="14"/>
      <c r="H226" s="205">
        <v>6</v>
      </c>
      <c r="I226" s="14"/>
      <c r="J226" s="14"/>
      <c r="K226" s="14"/>
      <c r="L226" s="202"/>
      <c r="M226" s="206"/>
      <c r="N226" s="207"/>
      <c r="O226" s="207"/>
      <c r="P226" s="207"/>
      <c r="Q226" s="207"/>
      <c r="R226" s="207"/>
      <c r="S226" s="207"/>
      <c r="T226" s="208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3" t="s">
        <v>157</v>
      </c>
      <c r="AU226" s="203" t="s">
        <v>86</v>
      </c>
      <c r="AV226" s="14" t="s">
        <v>86</v>
      </c>
      <c r="AW226" s="14" t="s">
        <v>30</v>
      </c>
      <c r="AX226" s="14" t="s">
        <v>74</v>
      </c>
      <c r="AY226" s="203" t="s">
        <v>149</v>
      </c>
    </row>
    <row r="227" s="13" customFormat="1">
      <c r="A227" s="13"/>
      <c r="B227" s="195"/>
      <c r="C227" s="13"/>
      <c r="D227" s="196" t="s">
        <v>157</v>
      </c>
      <c r="E227" s="197" t="s">
        <v>1</v>
      </c>
      <c r="F227" s="198" t="s">
        <v>486</v>
      </c>
      <c r="G227" s="13"/>
      <c r="H227" s="197" t="s">
        <v>1</v>
      </c>
      <c r="I227" s="13"/>
      <c r="J227" s="13"/>
      <c r="K227" s="13"/>
      <c r="L227" s="195"/>
      <c r="M227" s="199"/>
      <c r="N227" s="200"/>
      <c r="O227" s="200"/>
      <c r="P227" s="200"/>
      <c r="Q227" s="200"/>
      <c r="R227" s="200"/>
      <c r="S227" s="200"/>
      <c r="T227" s="201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197" t="s">
        <v>157</v>
      </c>
      <c r="AU227" s="197" t="s">
        <v>86</v>
      </c>
      <c r="AV227" s="13" t="s">
        <v>81</v>
      </c>
      <c r="AW227" s="13" t="s">
        <v>30</v>
      </c>
      <c r="AX227" s="13" t="s">
        <v>74</v>
      </c>
      <c r="AY227" s="197" t="s">
        <v>149</v>
      </c>
    </row>
    <row r="228" s="14" customFormat="1">
      <c r="A228" s="14"/>
      <c r="B228" s="202"/>
      <c r="C228" s="14"/>
      <c r="D228" s="196" t="s">
        <v>157</v>
      </c>
      <c r="E228" s="203" t="s">
        <v>1</v>
      </c>
      <c r="F228" s="204" t="s">
        <v>487</v>
      </c>
      <c r="G228" s="14"/>
      <c r="H228" s="205">
        <v>0.89000000000000001</v>
      </c>
      <c r="I228" s="14"/>
      <c r="J228" s="14"/>
      <c r="K228" s="14"/>
      <c r="L228" s="202"/>
      <c r="M228" s="206"/>
      <c r="N228" s="207"/>
      <c r="O228" s="207"/>
      <c r="P228" s="207"/>
      <c r="Q228" s="207"/>
      <c r="R228" s="207"/>
      <c r="S228" s="207"/>
      <c r="T228" s="208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3" t="s">
        <v>157</v>
      </c>
      <c r="AU228" s="203" t="s">
        <v>86</v>
      </c>
      <c r="AV228" s="14" t="s">
        <v>86</v>
      </c>
      <c r="AW228" s="14" t="s">
        <v>30</v>
      </c>
      <c r="AX228" s="14" t="s">
        <v>74</v>
      </c>
      <c r="AY228" s="203" t="s">
        <v>149</v>
      </c>
    </row>
    <row r="229" s="15" customFormat="1">
      <c r="A229" s="15"/>
      <c r="B229" s="209"/>
      <c r="C229" s="15"/>
      <c r="D229" s="196" t="s">
        <v>157</v>
      </c>
      <c r="E229" s="210" t="s">
        <v>1</v>
      </c>
      <c r="F229" s="211" t="s">
        <v>160</v>
      </c>
      <c r="G229" s="15"/>
      <c r="H229" s="212">
        <v>17.020000000000003</v>
      </c>
      <c r="I229" s="15"/>
      <c r="J229" s="15"/>
      <c r="K229" s="15"/>
      <c r="L229" s="209"/>
      <c r="M229" s="213"/>
      <c r="N229" s="214"/>
      <c r="O229" s="214"/>
      <c r="P229" s="214"/>
      <c r="Q229" s="214"/>
      <c r="R229" s="214"/>
      <c r="S229" s="214"/>
      <c r="T229" s="2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T229" s="210" t="s">
        <v>157</v>
      </c>
      <c r="AU229" s="210" t="s">
        <v>86</v>
      </c>
      <c r="AV229" s="15" t="s">
        <v>155</v>
      </c>
      <c r="AW229" s="15" t="s">
        <v>30</v>
      </c>
      <c r="AX229" s="15" t="s">
        <v>81</v>
      </c>
      <c r="AY229" s="210" t="s">
        <v>149</v>
      </c>
    </row>
    <row r="230" s="2" customFormat="1" ht="24.15" customHeight="1">
      <c r="A230" s="32"/>
      <c r="B230" s="182"/>
      <c r="C230" s="226" t="s">
        <v>7</v>
      </c>
      <c r="D230" s="226" t="s">
        <v>471</v>
      </c>
      <c r="E230" s="227" t="s">
        <v>488</v>
      </c>
      <c r="F230" s="228" t="s">
        <v>489</v>
      </c>
      <c r="G230" s="229" t="s">
        <v>207</v>
      </c>
      <c r="H230" s="230">
        <v>17.02</v>
      </c>
      <c r="I230" s="230">
        <v>122.81999999999999</v>
      </c>
      <c r="J230" s="230">
        <f>ROUND(I230*H230,2)</f>
        <v>2090.4000000000001</v>
      </c>
      <c r="K230" s="231"/>
      <c r="L230" s="232"/>
      <c r="M230" s="233" t="s">
        <v>1</v>
      </c>
      <c r="N230" s="234" t="s">
        <v>40</v>
      </c>
      <c r="O230" s="191">
        <v>0</v>
      </c>
      <c r="P230" s="191">
        <f>O230*H230</f>
        <v>0</v>
      </c>
      <c r="Q230" s="191">
        <v>2.3921000000000001</v>
      </c>
      <c r="R230" s="191">
        <f>Q230*H230</f>
        <v>40.713542000000004</v>
      </c>
      <c r="S230" s="191">
        <v>0</v>
      </c>
      <c r="T230" s="192">
        <f>S230*H230</f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93" t="s">
        <v>195</v>
      </c>
      <c r="AT230" s="193" t="s">
        <v>471</v>
      </c>
      <c r="AU230" s="193" t="s">
        <v>86</v>
      </c>
      <c r="AY230" s="19" t="s">
        <v>149</v>
      </c>
      <c r="BE230" s="194">
        <f>IF(N230="základná",J230,0)</f>
        <v>0</v>
      </c>
      <c r="BF230" s="194">
        <f>IF(N230="znížená",J230,0)</f>
        <v>2090.4000000000001</v>
      </c>
      <c r="BG230" s="194">
        <f>IF(N230="zákl. prenesená",J230,0)</f>
        <v>0</v>
      </c>
      <c r="BH230" s="194">
        <f>IF(N230="zníž. prenesená",J230,0)</f>
        <v>0</v>
      </c>
      <c r="BI230" s="194">
        <f>IF(N230="nulová",J230,0)</f>
        <v>0</v>
      </c>
      <c r="BJ230" s="19" t="s">
        <v>86</v>
      </c>
      <c r="BK230" s="194">
        <f>ROUND(I230*H230,2)</f>
        <v>2090.4000000000001</v>
      </c>
      <c r="BL230" s="19" t="s">
        <v>155</v>
      </c>
      <c r="BM230" s="193" t="s">
        <v>490</v>
      </c>
    </row>
    <row r="231" s="2" customFormat="1" ht="21.75" customHeight="1">
      <c r="A231" s="32"/>
      <c r="B231" s="182"/>
      <c r="C231" s="183" t="s">
        <v>298</v>
      </c>
      <c r="D231" s="183" t="s">
        <v>151</v>
      </c>
      <c r="E231" s="184" t="s">
        <v>491</v>
      </c>
      <c r="F231" s="185" t="s">
        <v>492</v>
      </c>
      <c r="G231" s="186" t="s">
        <v>154</v>
      </c>
      <c r="H231" s="187">
        <v>52.890000000000001</v>
      </c>
      <c r="I231" s="187">
        <v>29.75</v>
      </c>
      <c r="J231" s="187">
        <f>ROUND(I231*H231,2)</f>
        <v>1573.48</v>
      </c>
      <c r="K231" s="188"/>
      <c r="L231" s="33"/>
      <c r="M231" s="189" t="s">
        <v>1</v>
      </c>
      <c r="N231" s="190" t="s">
        <v>40</v>
      </c>
      <c r="O231" s="191">
        <v>1.0520000000000001</v>
      </c>
      <c r="P231" s="191">
        <f>O231*H231</f>
        <v>55.640280000000004</v>
      </c>
      <c r="Q231" s="191">
        <v>0.0037699999999999999</v>
      </c>
      <c r="R231" s="191">
        <f>Q231*H231</f>
        <v>0.1993953</v>
      </c>
      <c r="S231" s="191">
        <v>0</v>
      </c>
      <c r="T231" s="192">
        <f>S231*H231</f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193" t="s">
        <v>155</v>
      </c>
      <c r="AT231" s="193" t="s">
        <v>151</v>
      </c>
      <c r="AU231" s="193" t="s">
        <v>86</v>
      </c>
      <c r="AY231" s="19" t="s">
        <v>149</v>
      </c>
      <c r="BE231" s="194">
        <f>IF(N231="základná",J231,0)</f>
        <v>0</v>
      </c>
      <c r="BF231" s="194">
        <f>IF(N231="znížená",J231,0)</f>
        <v>1573.48</v>
      </c>
      <c r="BG231" s="194">
        <f>IF(N231="zákl. prenesená",J231,0)</f>
        <v>0</v>
      </c>
      <c r="BH231" s="194">
        <f>IF(N231="zníž. prenesená",J231,0)</f>
        <v>0</v>
      </c>
      <c r="BI231" s="194">
        <f>IF(N231="nulová",J231,0)</f>
        <v>0</v>
      </c>
      <c r="BJ231" s="19" t="s">
        <v>86</v>
      </c>
      <c r="BK231" s="194">
        <f>ROUND(I231*H231,2)</f>
        <v>1573.48</v>
      </c>
      <c r="BL231" s="19" t="s">
        <v>155</v>
      </c>
      <c r="BM231" s="193" t="s">
        <v>493</v>
      </c>
    </row>
    <row r="232" s="13" customFormat="1">
      <c r="A232" s="13"/>
      <c r="B232" s="195"/>
      <c r="C232" s="13"/>
      <c r="D232" s="196" t="s">
        <v>157</v>
      </c>
      <c r="E232" s="197" t="s">
        <v>1</v>
      </c>
      <c r="F232" s="198" t="s">
        <v>494</v>
      </c>
      <c r="G232" s="13"/>
      <c r="H232" s="197" t="s">
        <v>1</v>
      </c>
      <c r="I232" s="13"/>
      <c r="J232" s="13"/>
      <c r="K232" s="13"/>
      <c r="L232" s="195"/>
      <c r="M232" s="199"/>
      <c r="N232" s="200"/>
      <c r="O232" s="200"/>
      <c r="P232" s="200"/>
      <c r="Q232" s="200"/>
      <c r="R232" s="200"/>
      <c r="S232" s="200"/>
      <c r="T232" s="201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197" t="s">
        <v>157</v>
      </c>
      <c r="AU232" s="197" t="s">
        <v>86</v>
      </c>
      <c r="AV232" s="13" t="s">
        <v>81</v>
      </c>
      <c r="AW232" s="13" t="s">
        <v>30</v>
      </c>
      <c r="AX232" s="13" t="s">
        <v>74</v>
      </c>
      <c r="AY232" s="197" t="s">
        <v>149</v>
      </c>
    </row>
    <row r="233" s="14" customFormat="1">
      <c r="A233" s="14"/>
      <c r="B233" s="202"/>
      <c r="C233" s="14"/>
      <c r="D233" s="196" t="s">
        <v>157</v>
      </c>
      <c r="E233" s="203" t="s">
        <v>1</v>
      </c>
      <c r="F233" s="204" t="s">
        <v>495</v>
      </c>
      <c r="G233" s="14"/>
      <c r="H233" s="205">
        <v>27</v>
      </c>
      <c r="I233" s="14"/>
      <c r="J233" s="14"/>
      <c r="K233" s="14"/>
      <c r="L233" s="202"/>
      <c r="M233" s="206"/>
      <c r="N233" s="207"/>
      <c r="O233" s="207"/>
      <c r="P233" s="207"/>
      <c r="Q233" s="207"/>
      <c r="R233" s="207"/>
      <c r="S233" s="207"/>
      <c r="T233" s="208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3" t="s">
        <v>157</v>
      </c>
      <c r="AU233" s="203" t="s">
        <v>86</v>
      </c>
      <c r="AV233" s="14" t="s">
        <v>86</v>
      </c>
      <c r="AW233" s="14" t="s">
        <v>30</v>
      </c>
      <c r="AX233" s="14" t="s">
        <v>74</v>
      </c>
      <c r="AY233" s="203" t="s">
        <v>149</v>
      </c>
    </row>
    <row r="234" s="13" customFormat="1">
      <c r="A234" s="13"/>
      <c r="B234" s="195"/>
      <c r="C234" s="13"/>
      <c r="D234" s="196" t="s">
        <v>157</v>
      </c>
      <c r="E234" s="197" t="s">
        <v>1</v>
      </c>
      <c r="F234" s="198" t="s">
        <v>496</v>
      </c>
      <c r="G234" s="13"/>
      <c r="H234" s="197" t="s">
        <v>1</v>
      </c>
      <c r="I234" s="13"/>
      <c r="J234" s="13"/>
      <c r="K234" s="13"/>
      <c r="L234" s="195"/>
      <c r="M234" s="199"/>
      <c r="N234" s="200"/>
      <c r="O234" s="200"/>
      <c r="P234" s="200"/>
      <c r="Q234" s="200"/>
      <c r="R234" s="200"/>
      <c r="S234" s="200"/>
      <c r="T234" s="201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197" t="s">
        <v>157</v>
      </c>
      <c r="AU234" s="197" t="s">
        <v>86</v>
      </c>
      <c r="AV234" s="13" t="s">
        <v>81</v>
      </c>
      <c r="AW234" s="13" t="s">
        <v>30</v>
      </c>
      <c r="AX234" s="13" t="s">
        <v>74</v>
      </c>
      <c r="AY234" s="197" t="s">
        <v>149</v>
      </c>
    </row>
    <row r="235" s="14" customFormat="1">
      <c r="A235" s="14"/>
      <c r="B235" s="202"/>
      <c r="C235" s="14"/>
      <c r="D235" s="196" t="s">
        <v>157</v>
      </c>
      <c r="E235" s="203" t="s">
        <v>1</v>
      </c>
      <c r="F235" s="204" t="s">
        <v>497</v>
      </c>
      <c r="G235" s="14"/>
      <c r="H235" s="205">
        <v>22</v>
      </c>
      <c r="I235" s="14"/>
      <c r="J235" s="14"/>
      <c r="K235" s="14"/>
      <c r="L235" s="202"/>
      <c r="M235" s="206"/>
      <c r="N235" s="207"/>
      <c r="O235" s="207"/>
      <c r="P235" s="207"/>
      <c r="Q235" s="207"/>
      <c r="R235" s="207"/>
      <c r="S235" s="207"/>
      <c r="T235" s="208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3" t="s">
        <v>157</v>
      </c>
      <c r="AU235" s="203" t="s">
        <v>86</v>
      </c>
      <c r="AV235" s="14" t="s">
        <v>86</v>
      </c>
      <c r="AW235" s="14" t="s">
        <v>30</v>
      </c>
      <c r="AX235" s="14" t="s">
        <v>74</v>
      </c>
      <c r="AY235" s="203" t="s">
        <v>149</v>
      </c>
    </row>
    <row r="236" s="13" customFormat="1">
      <c r="A236" s="13"/>
      <c r="B236" s="195"/>
      <c r="C236" s="13"/>
      <c r="D236" s="196" t="s">
        <v>157</v>
      </c>
      <c r="E236" s="197" t="s">
        <v>1</v>
      </c>
      <c r="F236" s="198" t="s">
        <v>498</v>
      </c>
      <c r="G236" s="13"/>
      <c r="H236" s="197" t="s">
        <v>1</v>
      </c>
      <c r="I236" s="13"/>
      <c r="J236" s="13"/>
      <c r="K236" s="13"/>
      <c r="L236" s="195"/>
      <c r="M236" s="199"/>
      <c r="N236" s="200"/>
      <c r="O236" s="200"/>
      <c r="P236" s="200"/>
      <c r="Q236" s="200"/>
      <c r="R236" s="200"/>
      <c r="S236" s="200"/>
      <c r="T236" s="201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197" t="s">
        <v>157</v>
      </c>
      <c r="AU236" s="197" t="s">
        <v>86</v>
      </c>
      <c r="AV236" s="13" t="s">
        <v>81</v>
      </c>
      <c r="AW236" s="13" t="s">
        <v>30</v>
      </c>
      <c r="AX236" s="13" t="s">
        <v>74</v>
      </c>
      <c r="AY236" s="197" t="s">
        <v>149</v>
      </c>
    </row>
    <row r="237" s="14" customFormat="1">
      <c r="A237" s="14"/>
      <c r="B237" s="202"/>
      <c r="C237" s="14"/>
      <c r="D237" s="196" t="s">
        <v>157</v>
      </c>
      <c r="E237" s="203" t="s">
        <v>1</v>
      </c>
      <c r="F237" s="204" t="s">
        <v>499</v>
      </c>
      <c r="G237" s="14"/>
      <c r="H237" s="205">
        <v>3.8900000000000001</v>
      </c>
      <c r="I237" s="14"/>
      <c r="J237" s="14"/>
      <c r="K237" s="14"/>
      <c r="L237" s="202"/>
      <c r="M237" s="206"/>
      <c r="N237" s="207"/>
      <c r="O237" s="207"/>
      <c r="P237" s="207"/>
      <c r="Q237" s="207"/>
      <c r="R237" s="207"/>
      <c r="S237" s="207"/>
      <c r="T237" s="208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03" t="s">
        <v>157</v>
      </c>
      <c r="AU237" s="203" t="s">
        <v>86</v>
      </c>
      <c r="AV237" s="14" t="s">
        <v>86</v>
      </c>
      <c r="AW237" s="14" t="s">
        <v>30</v>
      </c>
      <c r="AX237" s="14" t="s">
        <v>74</v>
      </c>
      <c r="AY237" s="203" t="s">
        <v>149</v>
      </c>
    </row>
    <row r="238" s="15" customFormat="1">
      <c r="A238" s="15"/>
      <c r="B238" s="209"/>
      <c r="C238" s="15"/>
      <c r="D238" s="196" t="s">
        <v>157</v>
      </c>
      <c r="E238" s="210" t="s">
        <v>1</v>
      </c>
      <c r="F238" s="211" t="s">
        <v>160</v>
      </c>
      <c r="G238" s="15"/>
      <c r="H238" s="212">
        <v>52.890000000000001</v>
      </c>
      <c r="I238" s="15"/>
      <c r="J238" s="15"/>
      <c r="K238" s="15"/>
      <c r="L238" s="209"/>
      <c r="M238" s="213"/>
      <c r="N238" s="214"/>
      <c r="O238" s="214"/>
      <c r="P238" s="214"/>
      <c r="Q238" s="214"/>
      <c r="R238" s="214"/>
      <c r="S238" s="214"/>
      <c r="T238" s="2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T238" s="210" t="s">
        <v>157</v>
      </c>
      <c r="AU238" s="210" t="s">
        <v>86</v>
      </c>
      <c r="AV238" s="15" t="s">
        <v>155</v>
      </c>
      <c r="AW238" s="15" t="s">
        <v>30</v>
      </c>
      <c r="AX238" s="15" t="s">
        <v>81</v>
      </c>
      <c r="AY238" s="210" t="s">
        <v>149</v>
      </c>
    </row>
    <row r="239" s="2" customFormat="1" ht="24.15" customHeight="1">
      <c r="A239" s="32"/>
      <c r="B239" s="182"/>
      <c r="C239" s="183" t="s">
        <v>304</v>
      </c>
      <c r="D239" s="183" t="s">
        <v>151</v>
      </c>
      <c r="E239" s="184" t="s">
        <v>500</v>
      </c>
      <c r="F239" s="185" t="s">
        <v>501</v>
      </c>
      <c r="G239" s="186" t="s">
        <v>154</v>
      </c>
      <c r="H239" s="187">
        <v>52.890000000000001</v>
      </c>
      <c r="I239" s="187">
        <v>9.7599999999999998</v>
      </c>
      <c r="J239" s="187">
        <f>ROUND(I239*H239,2)</f>
        <v>516.21000000000004</v>
      </c>
      <c r="K239" s="188"/>
      <c r="L239" s="33"/>
      <c r="M239" s="189" t="s">
        <v>1</v>
      </c>
      <c r="N239" s="190" t="s">
        <v>40</v>
      </c>
      <c r="O239" s="191">
        <v>0.42999999999999999</v>
      </c>
      <c r="P239" s="191">
        <f>O239*H239</f>
        <v>22.742699999999999</v>
      </c>
      <c r="Q239" s="191">
        <v>0</v>
      </c>
      <c r="R239" s="191">
        <f>Q239*H239</f>
        <v>0</v>
      </c>
      <c r="S239" s="191">
        <v>0</v>
      </c>
      <c r="T239" s="192">
        <f>S239*H239</f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193" t="s">
        <v>155</v>
      </c>
      <c r="AT239" s="193" t="s">
        <v>151</v>
      </c>
      <c r="AU239" s="193" t="s">
        <v>86</v>
      </c>
      <c r="AY239" s="19" t="s">
        <v>149</v>
      </c>
      <c r="BE239" s="194">
        <f>IF(N239="základná",J239,0)</f>
        <v>0</v>
      </c>
      <c r="BF239" s="194">
        <f>IF(N239="znížená",J239,0)</f>
        <v>516.21000000000004</v>
      </c>
      <c r="BG239" s="194">
        <f>IF(N239="zákl. prenesená",J239,0)</f>
        <v>0</v>
      </c>
      <c r="BH239" s="194">
        <f>IF(N239="zníž. prenesená",J239,0)</f>
        <v>0</v>
      </c>
      <c r="BI239" s="194">
        <f>IF(N239="nulová",J239,0)</f>
        <v>0</v>
      </c>
      <c r="BJ239" s="19" t="s">
        <v>86</v>
      </c>
      <c r="BK239" s="194">
        <f>ROUND(I239*H239,2)</f>
        <v>516.21000000000004</v>
      </c>
      <c r="BL239" s="19" t="s">
        <v>155</v>
      </c>
      <c r="BM239" s="193" t="s">
        <v>502</v>
      </c>
    </row>
    <row r="240" s="13" customFormat="1">
      <c r="A240" s="13"/>
      <c r="B240" s="195"/>
      <c r="C240" s="13"/>
      <c r="D240" s="196" t="s">
        <v>157</v>
      </c>
      <c r="E240" s="197" t="s">
        <v>1</v>
      </c>
      <c r="F240" s="198" t="s">
        <v>503</v>
      </c>
      <c r="G240" s="13"/>
      <c r="H240" s="197" t="s">
        <v>1</v>
      </c>
      <c r="I240" s="13"/>
      <c r="J240" s="13"/>
      <c r="K240" s="13"/>
      <c r="L240" s="195"/>
      <c r="M240" s="199"/>
      <c r="N240" s="200"/>
      <c r="O240" s="200"/>
      <c r="P240" s="200"/>
      <c r="Q240" s="200"/>
      <c r="R240" s="200"/>
      <c r="S240" s="200"/>
      <c r="T240" s="201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197" t="s">
        <v>157</v>
      </c>
      <c r="AU240" s="197" t="s">
        <v>86</v>
      </c>
      <c r="AV240" s="13" t="s">
        <v>81</v>
      </c>
      <c r="AW240" s="13" t="s">
        <v>30</v>
      </c>
      <c r="AX240" s="13" t="s">
        <v>74</v>
      </c>
      <c r="AY240" s="197" t="s">
        <v>149</v>
      </c>
    </row>
    <row r="241" s="14" customFormat="1">
      <c r="A241" s="14"/>
      <c r="B241" s="202"/>
      <c r="C241" s="14"/>
      <c r="D241" s="196" t="s">
        <v>157</v>
      </c>
      <c r="E241" s="203" t="s">
        <v>1</v>
      </c>
      <c r="F241" s="204" t="s">
        <v>495</v>
      </c>
      <c r="G241" s="14"/>
      <c r="H241" s="205">
        <v>27</v>
      </c>
      <c r="I241" s="14"/>
      <c r="J241" s="14"/>
      <c r="K241" s="14"/>
      <c r="L241" s="202"/>
      <c r="M241" s="206"/>
      <c r="N241" s="207"/>
      <c r="O241" s="207"/>
      <c r="P241" s="207"/>
      <c r="Q241" s="207"/>
      <c r="R241" s="207"/>
      <c r="S241" s="207"/>
      <c r="T241" s="208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3" t="s">
        <v>157</v>
      </c>
      <c r="AU241" s="203" t="s">
        <v>86</v>
      </c>
      <c r="AV241" s="14" t="s">
        <v>86</v>
      </c>
      <c r="AW241" s="14" t="s">
        <v>30</v>
      </c>
      <c r="AX241" s="14" t="s">
        <v>74</v>
      </c>
      <c r="AY241" s="203" t="s">
        <v>149</v>
      </c>
    </row>
    <row r="242" s="13" customFormat="1">
      <c r="A242" s="13"/>
      <c r="B242" s="195"/>
      <c r="C242" s="13"/>
      <c r="D242" s="196" t="s">
        <v>157</v>
      </c>
      <c r="E242" s="197" t="s">
        <v>1</v>
      </c>
      <c r="F242" s="198" t="s">
        <v>504</v>
      </c>
      <c r="G242" s="13"/>
      <c r="H242" s="197" t="s">
        <v>1</v>
      </c>
      <c r="I242" s="13"/>
      <c r="J242" s="13"/>
      <c r="K242" s="13"/>
      <c r="L242" s="195"/>
      <c r="M242" s="199"/>
      <c r="N242" s="200"/>
      <c r="O242" s="200"/>
      <c r="P242" s="200"/>
      <c r="Q242" s="200"/>
      <c r="R242" s="200"/>
      <c r="S242" s="200"/>
      <c r="T242" s="201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197" t="s">
        <v>157</v>
      </c>
      <c r="AU242" s="197" t="s">
        <v>86</v>
      </c>
      <c r="AV242" s="13" t="s">
        <v>81</v>
      </c>
      <c r="AW242" s="13" t="s">
        <v>30</v>
      </c>
      <c r="AX242" s="13" t="s">
        <v>74</v>
      </c>
      <c r="AY242" s="197" t="s">
        <v>149</v>
      </c>
    </row>
    <row r="243" s="14" customFormat="1">
      <c r="A243" s="14"/>
      <c r="B243" s="202"/>
      <c r="C243" s="14"/>
      <c r="D243" s="196" t="s">
        <v>157</v>
      </c>
      <c r="E243" s="203" t="s">
        <v>1</v>
      </c>
      <c r="F243" s="204" t="s">
        <v>497</v>
      </c>
      <c r="G243" s="14"/>
      <c r="H243" s="205">
        <v>22</v>
      </c>
      <c r="I243" s="14"/>
      <c r="J243" s="14"/>
      <c r="K243" s="14"/>
      <c r="L243" s="202"/>
      <c r="M243" s="206"/>
      <c r="N243" s="207"/>
      <c r="O243" s="207"/>
      <c r="P243" s="207"/>
      <c r="Q243" s="207"/>
      <c r="R243" s="207"/>
      <c r="S243" s="207"/>
      <c r="T243" s="208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3" t="s">
        <v>157</v>
      </c>
      <c r="AU243" s="203" t="s">
        <v>86</v>
      </c>
      <c r="AV243" s="14" t="s">
        <v>86</v>
      </c>
      <c r="AW243" s="14" t="s">
        <v>30</v>
      </c>
      <c r="AX243" s="14" t="s">
        <v>74</v>
      </c>
      <c r="AY243" s="203" t="s">
        <v>149</v>
      </c>
    </row>
    <row r="244" s="13" customFormat="1">
      <c r="A244" s="13"/>
      <c r="B244" s="195"/>
      <c r="C244" s="13"/>
      <c r="D244" s="196" t="s">
        <v>157</v>
      </c>
      <c r="E244" s="197" t="s">
        <v>1</v>
      </c>
      <c r="F244" s="198" t="s">
        <v>505</v>
      </c>
      <c r="G244" s="13"/>
      <c r="H244" s="197" t="s">
        <v>1</v>
      </c>
      <c r="I244" s="13"/>
      <c r="J244" s="13"/>
      <c r="K244" s="13"/>
      <c r="L244" s="195"/>
      <c r="M244" s="199"/>
      <c r="N244" s="200"/>
      <c r="O244" s="200"/>
      <c r="P244" s="200"/>
      <c r="Q244" s="200"/>
      <c r="R244" s="200"/>
      <c r="S244" s="200"/>
      <c r="T244" s="201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197" t="s">
        <v>157</v>
      </c>
      <c r="AU244" s="197" t="s">
        <v>86</v>
      </c>
      <c r="AV244" s="13" t="s">
        <v>81</v>
      </c>
      <c r="AW244" s="13" t="s">
        <v>30</v>
      </c>
      <c r="AX244" s="13" t="s">
        <v>74</v>
      </c>
      <c r="AY244" s="197" t="s">
        <v>149</v>
      </c>
    </row>
    <row r="245" s="14" customFormat="1">
      <c r="A245" s="14"/>
      <c r="B245" s="202"/>
      <c r="C245" s="14"/>
      <c r="D245" s="196" t="s">
        <v>157</v>
      </c>
      <c r="E245" s="203" t="s">
        <v>1</v>
      </c>
      <c r="F245" s="204" t="s">
        <v>499</v>
      </c>
      <c r="G245" s="14"/>
      <c r="H245" s="205">
        <v>3.8900000000000001</v>
      </c>
      <c r="I245" s="14"/>
      <c r="J245" s="14"/>
      <c r="K245" s="14"/>
      <c r="L245" s="202"/>
      <c r="M245" s="206"/>
      <c r="N245" s="207"/>
      <c r="O245" s="207"/>
      <c r="P245" s="207"/>
      <c r="Q245" s="207"/>
      <c r="R245" s="207"/>
      <c r="S245" s="207"/>
      <c r="T245" s="208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3" t="s">
        <v>157</v>
      </c>
      <c r="AU245" s="203" t="s">
        <v>86</v>
      </c>
      <c r="AV245" s="14" t="s">
        <v>86</v>
      </c>
      <c r="AW245" s="14" t="s">
        <v>30</v>
      </c>
      <c r="AX245" s="14" t="s">
        <v>74</v>
      </c>
      <c r="AY245" s="203" t="s">
        <v>149</v>
      </c>
    </row>
    <row r="246" s="15" customFormat="1">
      <c r="A246" s="15"/>
      <c r="B246" s="209"/>
      <c r="C246" s="15"/>
      <c r="D246" s="196" t="s">
        <v>157</v>
      </c>
      <c r="E246" s="210" t="s">
        <v>1</v>
      </c>
      <c r="F246" s="211" t="s">
        <v>160</v>
      </c>
      <c r="G246" s="15"/>
      <c r="H246" s="212">
        <v>52.890000000000001</v>
      </c>
      <c r="I246" s="15"/>
      <c r="J246" s="15"/>
      <c r="K246" s="15"/>
      <c r="L246" s="209"/>
      <c r="M246" s="213"/>
      <c r="N246" s="214"/>
      <c r="O246" s="214"/>
      <c r="P246" s="214"/>
      <c r="Q246" s="214"/>
      <c r="R246" s="214"/>
      <c r="S246" s="214"/>
      <c r="T246" s="2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T246" s="210" t="s">
        <v>157</v>
      </c>
      <c r="AU246" s="210" t="s">
        <v>86</v>
      </c>
      <c r="AV246" s="15" t="s">
        <v>155</v>
      </c>
      <c r="AW246" s="15" t="s">
        <v>30</v>
      </c>
      <c r="AX246" s="15" t="s">
        <v>81</v>
      </c>
      <c r="AY246" s="210" t="s">
        <v>149</v>
      </c>
    </row>
    <row r="247" s="2" customFormat="1" ht="24.15" customHeight="1">
      <c r="A247" s="32"/>
      <c r="B247" s="182"/>
      <c r="C247" s="183" t="s">
        <v>310</v>
      </c>
      <c r="D247" s="183" t="s">
        <v>151</v>
      </c>
      <c r="E247" s="184" t="s">
        <v>506</v>
      </c>
      <c r="F247" s="185" t="s">
        <v>507</v>
      </c>
      <c r="G247" s="186" t="s">
        <v>261</v>
      </c>
      <c r="H247" s="187">
        <v>1.25</v>
      </c>
      <c r="I247" s="187">
        <v>944.74000000000001</v>
      </c>
      <c r="J247" s="187">
        <f>ROUND(I247*H247,2)</f>
        <v>1180.9300000000001</v>
      </c>
      <c r="K247" s="188"/>
      <c r="L247" s="33"/>
      <c r="M247" s="189" t="s">
        <v>1</v>
      </c>
      <c r="N247" s="190" t="s">
        <v>40</v>
      </c>
      <c r="O247" s="191">
        <v>35.362000000000002</v>
      </c>
      <c r="P247" s="191">
        <f>O247*H247</f>
        <v>44.202500000000001</v>
      </c>
      <c r="Q247" s="191">
        <v>0.018960000000000001</v>
      </c>
      <c r="R247" s="191">
        <f>Q247*H247</f>
        <v>0.023700000000000002</v>
      </c>
      <c r="S247" s="191">
        <v>0</v>
      </c>
      <c r="T247" s="192">
        <f>S247*H247</f>
        <v>0</v>
      </c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R247" s="193" t="s">
        <v>155</v>
      </c>
      <c r="AT247" s="193" t="s">
        <v>151</v>
      </c>
      <c r="AU247" s="193" t="s">
        <v>86</v>
      </c>
      <c r="AY247" s="19" t="s">
        <v>149</v>
      </c>
      <c r="BE247" s="194">
        <f>IF(N247="základná",J247,0)</f>
        <v>0</v>
      </c>
      <c r="BF247" s="194">
        <f>IF(N247="znížená",J247,0)</f>
        <v>1180.9300000000001</v>
      </c>
      <c r="BG247" s="194">
        <f>IF(N247="zákl. prenesená",J247,0)</f>
        <v>0</v>
      </c>
      <c r="BH247" s="194">
        <f>IF(N247="zníž. prenesená",J247,0)</f>
        <v>0</v>
      </c>
      <c r="BI247" s="194">
        <f>IF(N247="nulová",J247,0)</f>
        <v>0</v>
      </c>
      <c r="BJ247" s="19" t="s">
        <v>86</v>
      </c>
      <c r="BK247" s="194">
        <f>ROUND(I247*H247,2)</f>
        <v>1180.9300000000001</v>
      </c>
      <c r="BL247" s="19" t="s">
        <v>155</v>
      </c>
      <c r="BM247" s="193" t="s">
        <v>508</v>
      </c>
    </row>
    <row r="248" s="13" customFormat="1">
      <c r="A248" s="13"/>
      <c r="B248" s="195"/>
      <c r="C248" s="13"/>
      <c r="D248" s="196" t="s">
        <v>157</v>
      </c>
      <c r="E248" s="197" t="s">
        <v>1</v>
      </c>
      <c r="F248" s="198" t="s">
        <v>509</v>
      </c>
      <c r="G248" s="13"/>
      <c r="H248" s="197" t="s">
        <v>1</v>
      </c>
      <c r="I248" s="13"/>
      <c r="J248" s="13"/>
      <c r="K248" s="13"/>
      <c r="L248" s="195"/>
      <c r="M248" s="199"/>
      <c r="N248" s="200"/>
      <c r="O248" s="200"/>
      <c r="P248" s="200"/>
      <c r="Q248" s="200"/>
      <c r="R248" s="200"/>
      <c r="S248" s="200"/>
      <c r="T248" s="201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197" t="s">
        <v>157</v>
      </c>
      <c r="AU248" s="197" t="s">
        <v>86</v>
      </c>
      <c r="AV248" s="13" t="s">
        <v>81</v>
      </c>
      <c r="AW248" s="13" t="s">
        <v>30</v>
      </c>
      <c r="AX248" s="13" t="s">
        <v>74</v>
      </c>
      <c r="AY248" s="197" t="s">
        <v>149</v>
      </c>
    </row>
    <row r="249" s="14" customFormat="1">
      <c r="A249" s="14"/>
      <c r="B249" s="202"/>
      <c r="C249" s="14"/>
      <c r="D249" s="196" t="s">
        <v>157</v>
      </c>
      <c r="E249" s="203" t="s">
        <v>1</v>
      </c>
      <c r="F249" s="204" t="s">
        <v>510</v>
      </c>
      <c r="G249" s="14"/>
      <c r="H249" s="205">
        <v>0.72999999999999998</v>
      </c>
      <c r="I249" s="14"/>
      <c r="J249" s="14"/>
      <c r="K249" s="14"/>
      <c r="L249" s="202"/>
      <c r="M249" s="206"/>
      <c r="N249" s="207"/>
      <c r="O249" s="207"/>
      <c r="P249" s="207"/>
      <c r="Q249" s="207"/>
      <c r="R249" s="207"/>
      <c r="S249" s="207"/>
      <c r="T249" s="208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03" t="s">
        <v>157</v>
      </c>
      <c r="AU249" s="203" t="s">
        <v>86</v>
      </c>
      <c r="AV249" s="14" t="s">
        <v>86</v>
      </c>
      <c r="AW249" s="14" t="s">
        <v>30</v>
      </c>
      <c r="AX249" s="14" t="s">
        <v>74</v>
      </c>
      <c r="AY249" s="203" t="s">
        <v>149</v>
      </c>
    </row>
    <row r="250" s="13" customFormat="1">
      <c r="A250" s="13"/>
      <c r="B250" s="195"/>
      <c r="C250" s="13"/>
      <c r="D250" s="196" t="s">
        <v>157</v>
      </c>
      <c r="E250" s="197" t="s">
        <v>1</v>
      </c>
      <c r="F250" s="198" t="s">
        <v>511</v>
      </c>
      <c r="G250" s="13"/>
      <c r="H250" s="197" t="s">
        <v>1</v>
      </c>
      <c r="I250" s="13"/>
      <c r="J250" s="13"/>
      <c r="K250" s="13"/>
      <c r="L250" s="195"/>
      <c r="M250" s="199"/>
      <c r="N250" s="200"/>
      <c r="O250" s="200"/>
      <c r="P250" s="200"/>
      <c r="Q250" s="200"/>
      <c r="R250" s="200"/>
      <c r="S250" s="200"/>
      <c r="T250" s="201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197" t="s">
        <v>157</v>
      </c>
      <c r="AU250" s="197" t="s">
        <v>86</v>
      </c>
      <c r="AV250" s="13" t="s">
        <v>81</v>
      </c>
      <c r="AW250" s="13" t="s">
        <v>30</v>
      </c>
      <c r="AX250" s="13" t="s">
        <v>74</v>
      </c>
      <c r="AY250" s="197" t="s">
        <v>149</v>
      </c>
    </row>
    <row r="251" s="14" customFormat="1">
      <c r="A251" s="14"/>
      <c r="B251" s="202"/>
      <c r="C251" s="14"/>
      <c r="D251" s="196" t="s">
        <v>157</v>
      </c>
      <c r="E251" s="203" t="s">
        <v>1</v>
      </c>
      <c r="F251" s="204" t="s">
        <v>512</v>
      </c>
      <c r="G251" s="14"/>
      <c r="H251" s="205">
        <v>0.41999999999999998</v>
      </c>
      <c r="I251" s="14"/>
      <c r="J251" s="14"/>
      <c r="K251" s="14"/>
      <c r="L251" s="202"/>
      <c r="M251" s="206"/>
      <c r="N251" s="207"/>
      <c r="O251" s="207"/>
      <c r="P251" s="207"/>
      <c r="Q251" s="207"/>
      <c r="R251" s="207"/>
      <c r="S251" s="207"/>
      <c r="T251" s="208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3" t="s">
        <v>157</v>
      </c>
      <c r="AU251" s="203" t="s">
        <v>86</v>
      </c>
      <c r="AV251" s="14" t="s">
        <v>86</v>
      </c>
      <c r="AW251" s="14" t="s">
        <v>30</v>
      </c>
      <c r="AX251" s="14" t="s">
        <v>74</v>
      </c>
      <c r="AY251" s="203" t="s">
        <v>149</v>
      </c>
    </row>
    <row r="252" s="13" customFormat="1">
      <c r="A252" s="13"/>
      <c r="B252" s="195"/>
      <c r="C252" s="13"/>
      <c r="D252" s="196" t="s">
        <v>157</v>
      </c>
      <c r="E252" s="197" t="s">
        <v>1</v>
      </c>
      <c r="F252" s="198" t="s">
        <v>513</v>
      </c>
      <c r="G252" s="13"/>
      <c r="H252" s="197" t="s">
        <v>1</v>
      </c>
      <c r="I252" s="13"/>
      <c r="J252" s="13"/>
      <c r="K252" s="13"/>
      <c r="L252" s="195"/>
      <c r="M252" s="199"/>
      <c r="N252" s="200"/>
      <c r="O252" s="200"/>
      <c r="P252" s="200"/>
      <c r="Q252" s="200"/>
      <c r="R252" s="200"/>
      <c r="S252" s="200"/>
      <c r="T252" s="201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197" t="s">
        <v>157</v>
      </c>
      <c r="AU252" s="197" t="s">
        <v>86</v>
      </c>
      <c r="AV252" s="13" t="s">
        <v>81</v>
      </c>
      <c r="AW252" s="13" t="s">
        <v>30</v>
      </c>
      <c r="AX252" s="13" t="s">
        <v>74</v>
      </c>
      <c r="AY252" s="197" t="s">
        <v>149</v>
      </c>
    </row>
    <row r="253" s="14" customFormat="1">
      <c r="A253" s="14"/>
      <c r="B253" s="202"/>
      <c r="C253" s="14"/>
      <c r="D253" s="196" t="s">
        <v>157</v>
      </c>
      <c r="E253" s="203" t="s">
        <v>1</v>
      </c>
      <c r="F253" s="204" t="s">
        <v>514</v>
      </c>
      <c r="G253" s="14"/>
      <c r="H253" s="205">
        <v>0.10000000000000001</v>
      </c>
      <c r="I253" s="14"/>
      <c r="J253" s="14"/>
      <c r="K253" s="14"/>
      <c r="L253" s="202"/>
      <c r="M253" s="206"/>
      <c r="N253" s="207"/>
      <c r="O253" s="207"/>
      <c r="P253" s="207"/>
      <c r="Q253" s="207"/>
      <c r="R253" s="207"/>
      <c r="S253" s="207"/>
      <c r="T253" s="208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3" t="s">
        <v>157</v>
      </c>
      <c r="AU253" s="203" t="s">
        <v>86</v>
      </c>
      <c r="AV253" s="14" t="s">
        <v>86</v>
      </c>
      <c r="AW253" s="14" t="s">
        <v>30</v>
      </c>
      <c r="AX253" s="14" t="s">
        <v>74</v>
      </c>
      <c r="AY253" s="203" t="s">
        <v>149</v>
      </c>
    </row>
    <row r="254" s="15" customFormat="1">
      <c r="A254" s="15"/>
      <c r="B254" s="209"/>
      <c r="C254" s="15"/>
      <c r="D254" s="196" t="s">
        <v>157</v>
      </c>
      <c r="E254" s="210" t="s">
        <v>1</v>
      </c>
      <c r="F254" s="211" t="s">
        <v>160</v>
      </c>
      <c r="G254" s="15"/>
      <c r="H254" s="212">
        <v>1.25</v>
      </c>
      <c r="I254" s="15"/>
      <c r="J254" s="15"/>
      <c r="K254" s="15"/>
      <c r="L254" s="209"/>
      <c r="M254" s="213"/>
      <c r="N254" s="214"/>
      <c r="O254" s="214"/>
      <c r="P254" s="214"/>
      <c r="Q254" s="214"/>
      <c r="R254" s="214"/>
      <c r="S254" s="214"/>
      <c r="T254" s="2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T254" s="210" t="s">
        <v>157</v>
      </c>
      <c r="AU254" s="210" t="s">
        <v>86</v>
      </c>
      <c r="AV254" s="15" t="s">
        <v>155</v>
      </c>
      <c r="AW254" s="15" t="s">
        <v>30</v>
      </c>
      <c r="AX254" s="15" t="s">
        <v>81</v>
      </c>
      <c r="AY254" s="210" t="s">
        <v>149</v>
      </c>
    </row>
    <row r="255" s="2" customFormat="1" ht="21.75" customHeight="1">
      <c r="A255" s="32"/>
      <c r="B255" s="182"/>
      <c r="C255" s="226" t="s">
        <v>316</v>
      </c>
      <c r="D255" s="226" t="s">
        <v>471</v>
      </c>
      <c r="E255" s="227" t="s">
        <v>515</v>
      </c>
      <c r="F255" s="228" t="s">
        <v>516</v>
      </c>
      <c r="G255" s="229" t="s">
        <v>261</v>
      </c>
      <c r="H255" s="230">
        <v>1.25</v>
      </c>
      <c r="I255" s="230">
        <v>1099.4000000000001</v>
      </c>
      <c r="J255" s="230">
        <f>ROUND(I255*H255,2)</f>
        <v>1374.25</v>
      </c>
      <c r="K255" s="231"/>
      <c r="L255" s="232"/>
      <c r="M255" s="233" t="s">
        <v>1</v>
      </c>
      <c r="N255" s="234" t="s">
        <v>40</v>
      </c>
      <c r="O255" s="191">
        <v>0</v>
      </c>
      <c r="P255" s="191">
        <f>O255*H255</f>
        <v>0</v>
      </c>
      <c r="Q255" s="191">
        <v>1</v>
      </c>
      <c r="R255" s="191">
        <f>Q255*H255</f>
        <v>1.25</v>
      </c>
      <c r="S255" s="191">
        <v>0</v>
      </c>
      <c r="T255" s="192">
        <f>S255*H255</f>
        <v>0</v>
      </c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R255" s="193" t="s">
        <v>195</v>
      </c>
      <c r="AT255" s="193" t="s">
        <v>471</v>
      </c>
      <c r="AU255" s="193" t="s">
        <v>86</v>
      </c>
      <c r="AY255" s="19" t="s">
        <v>149</v>
      </c>
      <c r="BE255" s="194">
        <f>IF(N255="základná",J255,0)</f>
        <v>0</v>
      </c>
      <c r="BF255" s="194">
        <f>IF(N255="znížená",J255,0)</f>
        <v>1374.25</v>
      </c>
      <c r="BG255" s="194">
        <f>IF(N255="zákl. prenesená",J255,0)</f>
        <v>0</v>
      </c>
      <c r="BH255" s="194">
        <f>IF(N255="zníž. prenesená",J255,0)</f>
        <v>0</v>
      </c>
      <c r="BI255" s="194">
        <f>IF(N255="nulová",J255,0)</f>
        <v>0</v>
      </c>
      <c r="BJ255" s="19" t="s">
        <v>86</v>
      </c>
      <c r="BK255" s="194">
        <f>ROUND(I255*H255,2)</f>
        <v>1374.25</v>
      </c>
      <c r="BL255" s="19" t="s">
        <v>155</v>
      </c>
      <c r="BM255" s="193" t="s">
        <v>517</v>
      </c>
    </row>
    <row r="256" s="2" customFormat="1" ht="24.15" customHeight="1">
      <c r="A256" s="32"/>
      <c r="B256" s="182"/>
      <c r="C256" s="183" t="s">
        <v>320</v>
      </c>
      <c r="D256" s="183" t="s">
        <v>151</v>
      </c>
      <c r="E256" s="184" t="s">
        <v>518</v>
      </c>
      <c r="F256" s="185" t="s">
        <v>519</v>
      </c>
      <c r="G256" s="186" t="s">
        <v>207</v>
      </c>
      <c r="H256" s="187">
        <v>87.689999999999998</v>
      </c>
      <c r="I256" s="187">
        <v>63.240000000000002</v>
      </c>
      <c r="J256" s="187">
        <f>ROUND(I256*H256,2)</f>
        <v>5545.5200000000004</v>
      </c>
      <c r="K256" s="188"/>
      <c r="L256" s="33"/>
      <c r="M256" s="189" t="s">
        <v>1</v>
      </c>
      <c r="N256" s="190" t="s">
        <v>40</v>
      </c>
      <c r="O256" s="191">
        <v>1.1319999999999999</v>
      </c>
      <c r="P256" s="191">
        <f>O256*H256</f>
        <v>99.265079999999983</v>
      </c>
      <c r="Q256" s="191">
        <v>2.0699999999999998</v>
      </c>
      <c r="R256" s="191">
        <f>Q256*H256</f>
        <v>181.51829999999998</v>
      </c>
      <c r="S256" s="191">
        <v>0</v>
      </c>
      <c r="T256" s="192">
        <f>S256*H256</f>
        <v>0</v>
      </c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R256" s="193" t="s">
        <v>155</v>
      </c>
      <c r="AT256" s="193" t="s">
        <v>151</v>
      </c>
      <c r="AU256" s="193" t="s">
        <v>86</v>
      </c>
      <c r="AY256" s="19" t="s">
        <v>149</v>
      </c>
      <c r="BE256" s="194">
        <f>IF(N256="základná",J256,0)</f>
        <v>0</v>
      </c>
      <c r="BF256" s="194">
        <f>IF(N256="znížená",J256,0)</f>
        <v>5545.5200000000004</v>
      </c>
      <c r="BG256" s="194">
        <f>IF(N256="zákl. prenesená",J256,0)</f>
        <v>0</v>
      </c>
      <c r="BH256" s="194">
        <f>IF(N256="zníž. prenesená",J256,0)</f>
        <v>0</v>
      </c>
      <c r="BI256" s="194">
        <f>IF(N256="nulová",J256,0)</f>
        <v>0</v>
      </c>
      <c r="BJ256" s="19" t="s">
        <v>86</v>
      </c>
      <c r="BK256" s="194">
        <f>ROUND(I256*H256,2)</f>
        <v>5545.5200000000004</v>
      </c>
      <c r="BL256" s="19" t="s">
        <v>155</v>
      </c>
      <c r="BM256" s="193" t="s">
        <v>520</v>
      </c>
    </row>
    <row r="257" s="13" customFormat="1">
      <c r="A257" s="13"/>
      <c r="B257" s="195"/>
      <c r="C257" s="13"/>
      <c r="D257" s="196" t="s">
        <v>157</v>
      </c>
      <c r="E257" s="197" t="s">
        <v>1</v>
      </c>
      <c r="F257" s="198" t="s">
        <v>521</v>
      </c>
      <c r="G257" s="13"/>
      <c r="H257" s="197" t="s">
        <v>1</v>
      </c>
      <c r="I257" s="13"/>
      <c r="J257" s="13"/>
      <c r="K257" s="13"/>
      <c r="L257" s="195"/>
      <c r="M257" s="199"/>
      <c r="N257" s="200"/>
      <c r="O257" s="200"/>
      <c r="P257" s="200"/>
      <c r="Q257" s="200"/>
      <c r="R257" s="200"/>
      <c r="S257" s="200"/>
      <c r="T257" s="201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197" t="s">
        <v>157</v>
      </c>
      <c r="AU257" s="197" t="s">
        <v>86</v>
      </c>
      <c r="AV257" s="13" t="s">
        <v>81</v>
      </c>
      <c r="AW257" s="13" t="s">
        <v>30</v>
      </c>
      <c r="AX257" s="13" t="s">
        <v>74</v>
      </c>
      <c r="AY257" s="197" t="s">
        <v>149</v>
      </c>
    </row>
    <row r="258" s="14" customFormat="1">
      <c r="A258" s="14"/>
      <c r="B258" s="202"/>
      <c r="C258" s="14"/>
      <c r="D258" s="196" t="s">
        <v>157</v>
      </c>
      <c r="E258" s="203" t="s">
        <v>1</v>
      </c>
      <c r="F258" s="204" t="s">
        <v>522</v>
      </c>
      <c r="G258" s="14"/>
      <c r="H258" s="205">
        <v>87.689999999999998</v>
      </c>
      <c r="I258" s="14"/>
      <c r="J258" s="14"/>
      <c r="K258" s="14"/>
      <c r="L258" s="202"/>
      <c r="M258" s="206"/>
      <c r="N258" s="207"/>
      <c r="O258" s="207"/>
      <c r="P258" s="207"/>
      <c r="Q258" s="207"/>
      <c r="R258" s="207"/>
      <c r="S258" s="207"/>
      <c r="T258" s="208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03" t="s">
        <v>157</v>
      </c>
      <c r="AU258" s="203" t="s">
        <v>86</v>
      </c>
      <c r="AV258" s="14" t="s">
        <v>86</v>
      </c>
      <c r="AW258" s="14" t="s">
        <v>30</v>
      </c>
      <c r="AX258" s="14" t="s">
        <v>74</v>
      </c>
      <c r="AY258" s="203" t="s">
        <v>149</v>
      </c>
    </row>
    <row r="259" s="15" customFormat="1">
      <c r="A259" s="15"/>
      <c r="B259" s="209"/>
      <c r="C259" s="15"/>
      <c r="D259" s="196" t="s">
        <v>157</v>
      </c>
      <c r="E259" s="210" t="s">
        <v>1</v>
      </c>
      <c r="F259" s="211" t="s">
        <v>160</v>
      </c>
      <c r="G259" s="15"/>
      <c r="H259" s="212">
        <v>87.689999999999998</v>
      </c>
      <c r="I259" s="15"/>
      <c r="J259" s="15"/>
      <c r="K259" s="15"/>
      <c r="L259" s="209"/>
      <c r="M259" s="213"/>
      <c r="N259" s="214"/>
      <c r="O259" s="214"/>
      <c r="P259" s="214"/>
      <c r="Q259" s="214"/>
      <c r="R259" s="214"/>
      <c r="S259" s="214"/>
      <c r="T259" s="2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T259" s="210" t="s">
        <v>157</v>
      </c>
      <c r="AU259" s="210" t="s">
        <v>86</v>
      </c>
      <c r="AV259" s="15" t="s">
        <v>155</v>
      </c>
      <c r="AW259" s="15" t="s">
        <v>30</v>
      </c>
      <c r="AX259" s="15" t="s">
        <v>81</v>
      </c>
      <c r="AY259" s="210" t="s">
        <v>149</v>
      </c>
    </row>
    <row r="260" s="2" customFormat="1" ht="16.5" customHeight="1">
      <c r="A260" s="32"/>
      <c r="B260" s="182"/>
      <c r="C260" s="183" t="s">
        <v>326</v>
      </c>
      <c r="D260" s="183" t="s">
        <v>151</v>
      </c>
      <c r="E260" s="184" t="s">
        <v>523</v>
      </c>
      <c r="F260" s="185" t="s">
        <v>524</v>
      </c>
      <c r="G260" s="186" t="s">
        <v>525</v>
      </c>
      <c r="H260" s="187">
        <v>1</v>
      </c>
      <c r="I260" s="187">
        <v>500</v>
      </c>
      <c r="J260" s="187">
        <f>ROUND(I260*H260,2)</f>
        <v>500</v>
      </c>
      <c r="K260" s="188"/>
      <c r="L260" s="33"/>
      <c r="M260" s="189" t="s">
        <v>1</v>
      </c>
      <c r="N260" s="190" t="s">
        <v>40</v>
      </c>
      <c r="O260" s="191">
        <v>0.43099999999999999</v>
      </c>
      <c r="P260" s="191">
        <f>O260*H260</f>
        <v>0.43099999999999999</v>
      </c>
      <c r="Q260" s="191">
        <v>0.0109</v>
      </c>
      <c r="R260" s="191">
        <f>Q260*H260</f>
        <v>0.0109</v>
      </c>
      <c r="S260" s="191">
        <v>0</v>
      </c>
      <c r="T260" s="192">
        <f>S260*H260</f>
        <v>0</v>
      </c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R260" s="193" t="s">
        <v>155</v>
      </c>
      <c r="AT260" s="193" t="s">
        <v>151</v>
      </c>
      <c r="AU260" s="193" t="s">
        <v>86</v>
      </c>
      <c r="AY260" s="19" t="s">
        <v>149</v>
      </c>
      <c r="BE260" s="194">
        <f>IF(N260="základná",J260,0)</f>
        <v>0</v>
      </c>
      <c r="BF260" s="194">
        <f>IF(N260="znížená",J260,0)</f>
        <v>500</v>
      </c>
      <c r="BG260" s="194">
        <f>IF(N260="zákl. prenesená",J260,0)</f>
        <v>0</v>
      </c>
      <c r="BH260" s="194">
        <f>IF(N260="zníž. prenesená",J260,0)</f>
        <v>0</v>
      </c>
      <c r="BI260" s="194">
        <f>IF(N260="nulová",J260,0)</f>
        <v>0</v>
      </c>
      <c r="BJ260" s="19" t="s">
        <v>86</v>
      </c>
      <c r="BK260" s="194">
        <f>ROUND(I260*H260,2)</f>
        <v>500</v>
      </c>
      <c r="BL260" s="19" t="s">
        <v>155</v>
      </c>
      <c r="BM260" s="193" t="s">
        <v>526</v>
      </c>
    </row>
    <row r="261" s="2" customFormat="1" ht="24.15" customHeight="1">
      <c r="A261" s="32"/>
      <c r="B261" s="182"/>
      <c r="C261" s="183" t="s">
        <v>335</v>
      </c>
      <c r="D261" s="183" t="s">
        <v>151</v>
      </c>
      <c r="E261" s="184" t="s">
        <v>527</v>
      </c>
      <c r="F261" s="185" t="s">
        <v>528</v>
      </c>
      <c r="G261" s="186" t="s">
        <v>154</v>
      </c>
      <c r="H261" s="187">
        <v>538.15999999999997</v>
      </c>
      <c r="I261" s="187">
        <v>0.98999999999999999</v>
      </c>
      <c r="J261" s="187">
        <f>ROUND(I261*H261,2)</f>
        <v>532.77999999999997</v>
      </c>
      <c r="K261" s="188"/>
      <c r="L261" s="33"/>
      <c r="M261" s="189" t="s">
        <v>1</v>
      </c>
      <c r="N261" s="190" t="s">
        <v>40</v>
      </c>
      <c r="O261" s="191">
        <v>0.041000000000000002</v>
      </c>
      <c r="P261" s="191">
        <f>O261*H261</f>
        <v>22.06456</v>
      </c>
      <c r="Q261" s="191">
        <v>3.0000000000000001E-05</v>
      </c>
      <c r="R261" s="191">
        <f>Q261*H261</f>
        <v>0.016144800000000001</v>
      </c>
      <c r="S261" s="191">
        <v>0</v>
      </c>
      <c r="T261" s="192">
        <f>S261*H261</f>
        <v>0</v>
      </c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R261" s="193" t="s">
        <v>155</v>
      </c>
      <c r="AT261" s="193" t="s">
        <v>151</v>
      </c>
      <c r="AU261" s="193" t="s">
        <v>86</v>
      </c>
      <c r="AY261" s="19" t="s">
        <v>149</v>
      </c>
      <c r="BE261" s="194">
        <f>IF(N261="základná",J261,0)</f>
        <v>0</v>
      </c>
      <c r="BF261" s="194">
        <f>IF(N261="znížená",J261,0)</f>
        <v>532.77999999999997</v>
      </c>
      <c r="BG261" s="194">
        <f>IF(N261="zákl. prenesená",J261,0)</f>
        <v>0</v>
      </c>
      <c r="BH261" s="194">
        <f>IF(N261="zníž. prenesená",J261,0)</f>
        <v>0</v>
      </c>
      <c r="BI261" s="194">
        <f>IF(N261="nulová",J261,0)</f>
        <v>0</v>
      </c>
      <c r="BJ261" s="19" t="s">
        <v>86</v>
      </c>
      <c r="BK261" s="194">
        <f>ROUND(I261*H261,2)</f>
        <v>532.77999999999997</v>
      </c>
      <c r="BL261" s="19" t="s">
        <v>155</v>
      </c>
      <c r="BM261" s="193" t="s">
        <v>529</v>
      </c>
    </row>
    <row r="262" s="13" customFormat="1">
      <c r="A262" s="13"/>
      <c r="B262" s="195"/>
      <c r="C262" s="13"/>
      <c r="D262" s="196" t="s">
        <v>157</v>
      </c>
      <c r="E262" s="197" t="s">
        <v>1</v>
      </c>
      <c r="F262" s="198" t="s">
        <v>530</v>
      </c>
      <c r="G262" s="13"/>
      <c r="H262" s="197" t="s">
        <v>1</v>
      </c>
      <c r="I262" s="13"/>
      <c r="J262" s="13"/>
      <c r="K262" s="13"/>
      <c r="L262" s="195"/>
      <c r="M262" s="199"/>
      <c r="N262" s="200"/>
      <c r="O262" s="200"/>
      <c r="P262" s="200"/>
      <c r="Q262" s="200"/>
      <c r="R262" s="200"/>
      <c r="S262" s="200"/>
      <c r="T262" s="201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197" t="s">
        <v>157</v>
      </c>
      <c r="AU262" s="197" t="s">
        <v>86</v>
      </c>
      <c r="AV262" s="13" t="s">
        <v>81</v>
      </c>
      <c r="AW262" s="13" t="s">
        <v>30</v>
      </c>
      <c r="AX262" s="13" t="s">
        <v>74</v>
      </c>
      <c r="AY262" s="197" t="s">
        <v>149</v>
      </c>
    </row>
    <row r="263" s="14" customFormat="1">
      <c r="A263" s="14"/>
      <c r="B263" s="202"/>
      <c r="C263" s="14"/>
      <c r="D263" s="196" t="s">
        <v>157</v>
      </c>
      <c r="E263" s="203" t="s">
        <v>1</v>
      </c>
      <c r="F263" s="204" t="s">
        <v>531</v>
      </c>
      <c r="G263" s="14"/>
      <c r="H263" s="205">
        <v>44</v>
      </c>
      <c r="I263" s="14"/>
      <c r="J263" s="14"/>
      <c r="K263" s="14"/>
      <c r="L263" s="202"/>
      <c r="M263" s="206"/>
      <c r="N263" s="207"/>
      <c r="O263" s="207"/>
      <c r="P263" s="207"/>
      <c r="Q263" s="207"/>
      <c r="R263" s="207"/>
      <c r="S263" s="207"/>
      <c r="T263" s="208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03" t="s">
        <v>157</v>
      </c>
      <c r="AU263" s="203" t="s">
        <v>86</v>
      </c>
      <c r="AV263" s="14" t="s">
        <v>86</v>
      </c>
      <c r="AW263" s="14" t="s">
        <v>30</v>
      </c>
      <c r="AX263" s="14" t="s">
        <v>74</v>
      </c>
      <c r="AY263" s="203" t="s">
        <v>149</v>
      </c>
    </row>
    <row r="264" s="13" customFormat="1">
      <c r="A264" s="13"/>
      <c r="B264" s="195"/>
      <c r="C264" s="13"/>
      <c r="D264" s="196" t="s">
        <v>157</v>
      </c>
      <c r="E264" s="197" t="s">
        <v>1</v>
      </c>
      <c r="F264" s="198" t="s">
        <v>532</v>
      </c>
      <c r="G264" s="13"/>
      <c r="H264" s="197" t="s">
        <v>1</v>
      </c>
      <c r="I264" s="13"/>
      <c r="J264" s="13"/>
      <c r="K264" s="13"/>
      <c r="L264" s="195"/>
      <c r="M264" s="199"/>
      <c r="N264" s="200"/>
      <c r="O264" s="200"/>
      <c r="P264" s="200"/>
      <c r="Q264" s="200"/>
      <c r="R264" s="200"/>
      <c r="S264" s="200"/>
      <c r="T264" s="201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197" t="s">
        <v>157</v>
      </c>
      <c r="AU264" s="197" t="s">
        <v>86</v>
      </c>
      <c r="AV264" s="13" t="s">
        <v>81</v>
      </c>
      <c r="AW264" s="13" t="s">
        <v>30</v>
      </c>
      <c r="AX264" s="13" t="s">
        <v>74</v>
      </c>
      <c r="AY264" s="197" t="s">
        <v>149</v>
      </c>
    </row>
    <row r="265" s="14" customFormat="1">
      <c r="A265" s="14"/>
      <c r="B265" s="202"/>
      <c r="C265" s="14"/>
      <c r="D265" s="196" t="s">
        <v>157</v>
      </c>
      <c r="E265" s="203" t="s">
        <v>1</v>
      </c>
      <c r="F265" s="204" t="s">
        <v>533</v>
      </c>
      <c r="G265" s="14"/>
      <c r="H265" s="205">
        <v>494.16000000000002</v>
      </c>
      <c r="I265" s="14"/>
      <c r="J265" s="14"/>
      <c r="K265" s="14"/>
      <c r="L265" s="202"/>
      <c r="M265" s="206"/>
      <c r="N265" s="207"/>
      <c r="O265" s="207"/>
      <c r="P265" s="207"/>
      <c r="Q265" s="207"/>
      <c r="R265" s="207"/>
      <c r="S265" s="207"/>
      <c r="T265" s="208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03" t="s">
        <v>157</v>
      </c>
      <c r="AU265" s="203" t="s">
        <v>86</v>
      </c>
      <c r="AV265" s="14" t="s">
        <v>86</v>
      </c>
      <c r="AW265" s="14" t="s">
        <v>30</v>
      </c>
      <c r="AX265" s="14" t="s">
        <v>74</v>
      </c>
      <c r="AY265" s="203" t="s">
        <v>149</v>
      </c>
    </row>
    <row r="266" s="15" customFormat="1">
      <c r="A266" s="15"/>
      <c r="B266" s="209"/>
      <c r="C266" s="15"/>
      <c r="D266" s="196" t="s">
        <v>157</v>
      </c>
      <c r="E266" s="210" t="s">
        <v>1</v>
      </c>
      <c r="F266" s="211" t="s">
        <v>160</v>
      </c>
      <c r="G266" s="15"/>
      <c r="H266" s="212">
        <v>538.16000000000008</v>
      </c>
      <c r="I266" s="15"/>
      <c r="J266" s="15"/>
      <c r="K266" s="15"/>
      <c r="L266" s="209"/>
      <c r="M266" s="213"/>
      <c r="N266" s="214"/>
      <c r="O266" s="214"/>
      <c r="P266" s="214"/>
      <c r="Q266" s="214"/>
      <c r="R266" s="214"/>
      <c r="S266" s="214"/>
      <c r="T266" s="2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T266" s="210" t="s">
        <v>157</v>
      </c>
      <c r="AU266" s="210" t="s">
        <v>86</v>
      </c>
      <c r="AV266" s="15" t="s">
        <v>155</v>
      </c>
      <c r="AW266" s="15" t="s">
        <v>30</v>
      </c>
      <c r="AX266" s="15" t="s">
        <v>81</v>
      </c>
      <c r="AY266" s="210" t="s">
        <v>149</v>
      </c>
    </row>
    <row r="267" s="2" customFormat="1" ht="24.15" customHeight="1">
      <c r="A267" s="32"/>
      <c r="B267" s="182"/>
      <c r="C267" s="226" t="s">
        <v>344</v>
      </c>
      <c r="D267" s="226" t="s">
        <v>471</v>
      </c>
      <c r="E267" s="227" t="s">
        <v>534</v>
      </c>
      <c r="F267" s="228" t="s">
        <v>535</v>
      </c>
      <c r="G267" s="229" t="s">
        <v>154</v>
      </c>
      <c r="H267" s="230">
        <v>48.399999999999999</v>
      </c>
      <c r="I267" s="230">
        <v>1.4299999999999999</v>
      </c>
      <c r="J267" s="230">
        <f>ROUND(I267*H267,2)</f>
        <v>69.209999999999994</v>
      </c>
      <c r="K267" s="231"/>
      <c r="L267" s="232"/>
      <c r="M267" s="233" t="s">
        <v>1</v>
      </c>
      <c r="N267" s="234" t="s">
        <v>40</v>
      </c>
      <c r="O267" s="191">
        <v>0</v>
      </c>
      <c r="P267" s="191">
        <f>O267*H267</f>
        <v>0</v>
      </c>
      <c r="Q267" s="191">
        <v>0.00029999999999999997</v>
      </c>
      <c r="R267" s="191">
        <f>Q267*H267</f>
        <v>0.014519999999999998</v>
      </c>
      <c r="S267" s="191">
        <v>0</v>
      </c>
      <c r="T267" s="192">
        <f>S267*H267</f>
        <v>0</v>
      </c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R267" s="193" t="s">
        <v>195</v>
      </c>
      <c r="AT267" s="193" t="s">
        <v>471</v>
      </c>
      <c r="AU267" s="193" t="s">
        <v>86</v>
      </c>
      <c r="AY267" s="19" t="s">
        <v>149</v>
      </c>
      <c r="BE267" s="194">
        <f>IF(N267="základná",J267,0)</f>
        <v>0</v>
      </c>
      <c r="BF267" s="194">
        <f>IF(N267="znížená",J267,0)</f>
        <v>69.209999999999994</v>
      </c>
      <c r="BG267" s="194">
        <f>IF(N267="zákl. prenesená",J267,0)</f>
        <v>0</v>
      </c>
      <c r="BH267" s="194">
        <f>IF(N267="zníž. prenesená",J267,0)</f>
        <v>0</v>
      </c>
      <c r="BI267" s="194">
        <f>IF(N267="nulová",J267,0)</f>
        <v>0</v>
      </c>
      <c r="BJ267" s="19" t="s">
        <v>86</v>
      </c>
      <c r="BK267" s="194">
        <f>ROUND(I267*H267,2)</f>
        <v>69.209999999999994</v>
      </c>
      <c r="BL267" s="19" t="s">
        <v>155</v>
      </c>
      <c r="BM267" s="193" t="s">
        <v>536</v>
      </c>
    </row>
    <row r="268" s="13" customFormat="1">
      <c r="A268" s="13"/>
      <c r="B268" s="195"/>
      <c r="C268" s="13"/>
      <c r="D268" s="196" t="s">
        <v>157</v>
      </c>
      <c r="E268" s="197" t="s">
        <v>1</v>
      </c>
      <c r="F268" s="198" t="s">
        <v>530</v>
      </c>
      <c r="G268" s="13"/>
      <c r="H268" s="197" t="s">
        <v>1</v>
      </c>
      <c r="I268" s="13"/>
      <c r="J268" s="13"/>
      <c r="K268" s="13"/>
      <c r="L268" s="195"/>
      <c r="M268" s="199"/>
      <c r="N268" s="200"/>
      <c r="O268" s="200"/>
      <c r="P268" s="200"/>
      <c r="Q268" s="200"/>
      <c r="R268" s="200"/>
      <c r="S268" s="200"/>
      <c r="T268" s="201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197" t="s">
        <v>157</v>
      </c>
      <c r="AU268" s="197" t="s">
        <v>86</v>
      </c>
      <c r="AV268" s="13" t="s">
        <v>81</v>
      </c>
      <c r="AW268" s="13" t="s">
        <v>30</v>
      </c>
      <c r="AX268" s="13" t="s">
        <v>74</v>
      </c>
      <c r="AY268" s="197" t="s">
        <v>149</v>
      </c>
    </row>
    <row r="269" s="14" customFormat="1">
      <c r="A269" s="14"/>
      <c r="B269" s="202"/>
      <c r="C269" s="14"/>
      <c r="D269" s="196" t="s">
        <v>157</v>
      </c>
      <c r="E269" s="203" t="s">
        <v>1</v>
      </c>
      <c r="F269" s="204" t="s">
        <v>531</v>
      </c>
      <c r="G269" s="14"/>
      <c r="H269" s="205">
        <v>44</v>
      </c>
      <c r="I269" s="14"/>
      <c r="J269" s="14"/>
      <c r="K269" s="14"/>
      <c r="L269" s="202"/>
      <c r="M269" s="206"/>
      <c r="N269" s="207"/>
      <c r="O269" s="207"/>
      <c r="P269" s="207"/>
      <c r="Q269" s="207"/>
      <c r="R269" s="207"/>
      <c r="S269" s="207"/>
      <c r="T269" s="208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03" t="s">
        <v>157</v>
      </c>
      <c r="AU269" s="203" t="s">
        <v>86</v>
      </c>
      <c r="AV269" s="14" t="s">
        <v>86</v>
      </c>
      <c r="AW269" s="14" t="s">
        <v>30</v>
      </c>
      <c r="AX269" s="14" t="s">
        <v>74</v>
      </c>
      <c r="AY269" s="203" t="s">
        <v>149</v>
      </c>
    </row>
    <row r="270" s="15" customFormat="1">
      <c r="A270" s="15"/>
      <c r="B270" s="209"/>
      <c r="C270" s="15"/>
      <c r="D270" s="196" t="s">
        <v>157</v>
      </c>
      <c r="E270" s="210" t="s">
        <v>1</v>
      </c>
      <c r="F270" s="211" t="s">
        <v>160</v>
      </c>
      <c r="G270" s="15"/>
      <c r="H270" s="212">
        <v>44</v>
      </c>
      <c r="I270" s="15"/>
      <c r="J270" s="15"/>
      <c r="K270" s="15"/>
      <c r="L270" s="209"/>
      <c r="M270" s="213"/>
      <c r="N270" s="214"/>
      <c r="O270" s="214"/>
      <c r="P270" s="214"/>
      <c r="Q270" s="214"/>
      <c r="R270" s="214"/>
      <c r="S270" s="214"/>
      <c r="T270" s="2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T270" s="210" t="s">
        <v>157</v>
      </c>
      <c r="AU270" s="210" t="s">
        <v>86</v>
      </c>
      <c r="AV270" s="15" t="s">
        <v>155</v>
      </c>
      <c r="AW270" s="15" t="s">
        <v>30</v>
      </c>
      <c r="AX270" s="15" t="s">
        <v>81</v>
      </c>
      <c r="AY270" s="210" t="s">
        <v>149</v>
      </c>
    </row>
    <row r="271" s="14" customFormat="1">
      <c r="A271" s="14"/>
      <c r="B271" s="202"/>
      <c r="C271" s="14"/>
      <c r="D271" s="196" t="s">
        <v>157</v>
      </c>
      <c r="E271" s="14"/>
      <c r="F271" s="204" t="s">
        <v>537</v>
      </c>
      <c r="G271" s="14"/>
      <c r="H271" s="205">
        <v>48.399999999999999</v>
      </c>
      <c r="I271" s="14"/>
      <c r="J271" s="14"/>
      <c r="K271" s="14"/>
      <c r="L271" s="202"/>
      <c r="M271" s="206"/>
      <c r="N271" s="207"/>
      <c r="O271" s="207"/>
      <c r="P271" s="207"/>
      <c r="Q271" s="207"/>
      <c r="R271" s="207"/>
      <c r="S271" s="207"/>
      <c r="T271" s="208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03" t="s">
        <v>157</v>
      </c>
      <c r="AU271" s="203" t="s">
        <v>86</v>
      </c>
      <c r="AV271" s="14" t="s">
        <v>86</v>
      </c>
      <c r="AW271" s="14" t="s">
        <v>3</v>
      </c>
      <c r="AX271" s="14" t="s">
        <v>81</v>
      </c>
      <c r="AY271" s="203" t="s">
        <v>149</v>
      </c>
    </row>
    <row r="272" s="2" customFormat="1" ht="24.15" customHeight="1">
      <c r="A272" s="32"/>
      <c r="B272" s="182"/>
      <c r="C272" s="226" t="s">
        <v>349</v>
      </c>
      <c r="D272" s="226" t="s">
        <v>471</v>
      </c>
      <c r="E272" s="227" t="s">
        <v>538</v>
      </c>
      <c r="F272" s="228" t="s">
        <v>539</v>
      </c>
      <c r="G272" s="229" t="s">
        <v>154</v>
      </c>
      <c r="H272" s="230">
        <v>543.58000000000004</v>
      </c>
      <c r="I272" s="230">
        <v>1.6200000000000001</v>
      </c>
      <c r="J272" s="230">
        <f>ROUND(I272*H272,2)</f>
        <v>880.60000000000002</v>
      </c>
      <c r="K272" s="231"/>
      <c r="L272" s="232"/>
      <c r="M272" s="233" t="s">
        <v>1</v>
      </c>
      <c r="N272" s="234" t="s">
        <v>40</v>
      </c>
      <c r="O272" s="191">
        <v>0</v>
      </c>
      <c r="P272" s="191">
        <f>O272*H272</f>
        <v>0</v>
      </c>
      <c r="Q272" s="191">
        <v>0.00013999999999999999</v>
      </c>
      <c r="R272" s="191">
        <f>Q272*H272</f>
        <v>0.076101199999999994</v>
      </c>
      <c r="S272" s="191">
        <v>0</v>
      </c>
      <c r="T272" s="192">
        <f>S272*H272</f>
        <v>0</v>
      </c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R272" s="193" t="s">
        <v>195</v>
      </c>
      <c r="AT272" s="193" t="s">
        <v>471</v>
      </c>
      <c r="AU272" s="193" t="s">
        <v>86</v>
      </c>
      <c r="AY272" s="19" t="s">
        <v>149</v>
      </c>
      <c r="BE272" s="194">
        <f>IF(N272="základná",J272,0)</f>
        <v>0</v>
      </c>
      <c r="BF272" s="194">
        <f>IF(N272="znížená",J272,0)</f>
        <v>880.60000000000002</v>
      </c>
      <c r="BG272" s="194">
        <f>IF(N272="zákl. prenesená",J272,0)</f>
        <v>0</v>
      </c>
      <c r="BH272" s="194">
        <f>IF(N272="zníž. prenesená",J272,0)</f>
        <v>0</v>
      </c>
      <c r="BI272" s="194">
        <f>IF(N272="nulová",J272,0)</f>
        <v>0</v>
      </c>
      <c r="BJ272" s="19" t="s">
        <v>86</v>
      </c>
      <c r="BK272" s="194">
        <f>ROUND(I272*H272,2)</f>
        <v>880.60000000000002</v>
      </c>
      <c r="BL272" s="19" t="s">
        <v>155</v>
      </c>
      <c r="BM272" s="193" t="s">
        <v>540</v>
      </c>
    </row>
    <row r="273" s="13" customFormat="1">
      <c r="A273" s="13"/>
      <c r="B273" s="195"/>
      <c r="C273" s="13"/>
      <c r="D273" s="196" t="s">
        <v>157</v>
      </c>
      <c r="E273" s="197" t="s">
        <v>1</v>
      </c>
      <c r="F273" s="198" t="s">
        <v>532</v>
      </c>
      <c r="G273" s="13"/>
      <c r="H273" s="197" t="s">
        <v>1</v>
      </c>
      <c r="I273" s="13"/>
      <c r="J273" s="13"/>
      <c r="K273" s="13"/>
      <c r="L273" s="195"/>
      <c r="M273" s="199"/>
      <c r="N273" s="200"/>
      <c r="O273" s="200"/>
      <c r="P273" s="200"/>
      <c r="Q273" s="200"/>
      <c r="R273" s="200"/>
      <c r="S273" s="200"/>
      <c r="T273" s="201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197" t="s">
        <v>157</v>
      </c>
      <c r="AU273" s="197" t="s">
        <v>86</v>
      </c>
      <c r="AV273" s="13" t="s">
        <v>81</v>
      </c>
      <c r="AW273" s="13" t="s">
        <v>30</v>
      </c>
      <c r="AX273" s="13" t="s">
        <v>74</v>
      </c>
      <c r="AY273" s="197" t="s">
        <v>149</v>
      </c>
    </row>
    <row r="274" s="14" customFormat="1">
      <c r="A274" s="14"/>
      <c r="B274" s="202"/>
      <c r="C274" s="14"/>
      <c r="D274" s="196" t="s">
        <v>157</v>
      </c>
      <c r="E274" s="203" t="s">
        <v>1</v>
      </c>
      <c r="F274" s="204" t="s">
        <v>533</v>
      </c>
      <c r="G274" s="14"/>
      <c r="H274" s="205">
        <v>494.16000000000002</v>
      </c>
      <c r="I274" s="14"/>
      <c r="J274" s="14"/>
      <c r="K274" s="14"/>
      <c r="L274" s="202"/>
      <c r="M274" s="206"/>
      <c r="N274" s="207"/>
      <c r="O274" s="207"/>
      <c r="P274" s="207"/>
      <c r="Q274" s="207"/>
      <c r="R274" s="207"/>
      <c r="S274" s="207"/>
      <c r="T274" s="208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03" t="s">
        <v>157</v>
      </c>
      <c r="AU274" s="203" t="s">
        <v>86</v>
      </c>
      <c r="AV274" s="14" t="s">
        <v>86</v>
      </c>
      <c r="AW274" s="14" t="s">
        <v>30</v>
      </c>
      <c r="AX274" s="14" t="s">
        <v>74</v>
      </c>
      <c r="AY274" s="203" t="s">
        <v>149</v>
      </c>
    </row>
    <row r="275" s="15" customFormat="1">
      <c r="A275" s="15"/>
      <c r="B275" s="209"/>
      <c r="C275" s="15"/>
      <c r="D275" s="196" t="s">
        <v>157</v>
      </c>
      <c r="E275" s="210" t="s">
        <v>1</v>
      </c>
      <c r="F275" s="211" t="s">
        <v>160</v>
      </c>
      <c r="G275" s="15"/>
      <c r="H275" s="212">
        <v>494.16000000000002</v>
      </c>
      <c r="I275" s="15"/>
      <c r="J275" s="15"/>
      <c r="K275" s="15"/>
      <c r="L275" s="209"/>
      <c r="M275" s="213"/>
      <c r="N275" s="214"/>
      <c r="O275" s="214"/>
      <c r="P275" s="214"/>
      <c r="Q275" s="214"/>
      <c r="R275" s="214"/>
      <c r="S275" s="214"/>
      <c r="T275" s="2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T275" s="210" t="s">
        <v>157</v>
      </c>
      <c r="AU275" s="210" t="s">
        <v>86</v>
      </c>
      <c r="AV275" s="15" t="s">
        <v>155</v>
      </c>
      <c r="AW275" s="15" t="s">
        <v>30</v>
      </c>
      <c r="AX275" s="15" t="s">
        <v>81</v>
      </c>
      <c r="AY275" s="210" t="s">
        <v>149</v>
      </c>
    </row>
    <row r="276" s="14" customFormat="1">
      <c r="A276" s="14"/>
      <c r="B276" s="202"/>
      <c r="C276" s="14"/>
      <c r="D276" s="196" t="s">
        <v>157</v>
      </c>
      <c r="E276" s="14"/>
      <c r="F276" s="204" t="s">
        <v>541</v>
      </c>
      <c r="G276" s="14"/>
      <c r="H276" s="205">
        <v>543.58000000000004</v>
      </c>
      <c r="I276" s="14"/>
      <c r="J276" s="14"/>
      <c r="K276" s="14"/>
      <c r="L276" s="202"/>
      <c r="M276" s="206"/>
      <c r="N276" s="207"/>
      <c r="O276" s="207"/>
      <c r="P276" s="207"/>
      <c r="Q276" s="207"/>
      <c r="R276" s="207"/>
      <c r="S276" s="207"/>
      <c r="T276" s="208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03" t="s">
        <v>157</v>
      </c>
      <c r="AU276" s="203" t="s">
        <v>86</v>
      </c>
      <c r="AV276" s="14" t="s">
        <v>86</v>
      </c>
      <c r="AW276" s="14" t="s">
        <v>3</v>
      </c>
      <c r="AX276" s="14" t="s">
        <v>81</v>
      </c>
      <c r="AY276" s="203" t="s">
        <v>149</v>
      </c>
    </row>
    <row r="277" s="12" customFormat="1" ht="22.8" customHeight="1">
      <c r="A277" s="12"/>
      <c r="B277" s="170"/>
      <c r="C277" s="12"/>
      <c r="D277" s="171" t="s">
        <v>73</v>
      </c>
      <c r="E277" s="180" t="s">
        <v>91</v>
      </c>
      <c r="F277" s="180" t="s">
        <v>542</v>
      </c>
      <c r="G277" s="12"/>
      <c r="H277" s="12"/>
      <c r="I277" s="12"/>
      <c r="J277" s="181">
        <f>BK277</f>
        <v>22217.780000000002</v>
      </c>
      <c r="K277" s="12"/>
      <c r="L277" s="170"/>
      <c r="M277" s="174"/>
      <c r="N277" s="175"/>
      <c r="O277" s="175"/>
      <c r="P277" s="176">
        <f>SUM(P278:P327)</f>
        <v>235.72256000000004</v>
      </c>
      <c r="Q277" s="175"/>
      <c r="R277" s="176">
        <f>SUM(R278:R327)</f>
        <v>69.33825019999999</v>
      </c>
      <c r="S277" s="175"/>
      <c r="T277" s="177">
        <f>SUM(T278:T327)</f>
        <v>0</v>
      </c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R277" s="171" t="s">
        <v>81</v>
      </c>
      <c r="AT277" s="178" t="s">
        <v>73</v>
      </c>
      <c r="AU277" s="178" t="s">
        <v>81</v>
      </c>
      <c r="AY277" s="171" t="s">
        <v>149</v>
      </c>
      <c r="BK277" s="179">
        <f>SUM(BK278:BK327)</f>
        <v>22217.780000000002</v>
      </c>
    </row>
    <row r="278" s="2" customFormat="1" ht="24.15" customHeight="1">
      <c r="A278" s="32"/>
      <c r="B278" s="182"/>
      <c r="C278" s="183" t="s">
        <v>354</v>
      </c>
      <c r="D278" s="183" t="s">
        <v>151</v>
      </c>
      <c r="E278" s="184" t="s">
        <v>543</v>
      </c>
      <c r="F278" s="185" t="s">
        <v>544</v>
      </c>
      <c r="G278" s="186" t="s">
        <v>207</v>
      </c>
      <c r="H278" s="187">
        <v>1.1299999999999999</v>
      </c>
      <c r="I278" s="187">
        <v>206.34999999999999</v>
      </c>
      <c r="J278" s="187">
        <f>ROUND(I278*H278,2)</f>
        <v>233.18000000000001</v>
      </c>
      <c r="K278" s="188"/>
      <c r="L278" s="33"/>
      <c r="M278" s="189" t="s">
        <v>1</v>
      </c>
      <c r="N278" s="190" t="s">
        <v>40</v>
      </c>
      <c r="O278" s="191">
        <v>4.1609999999999996</v>
      </c>
      <c r="P278" s="191">
        <f>O278*H278</f>
        <v>4.7019299999999991</v>
      </c>
      <c r="Q278" s="191">
        <v>2.2293699999999999</v>
      </c>
      <c r="R278" s="191">
        <f>Q278*H278</f>
        <v>2.5191880999999996</v>
      </c>
      <c r="S278" s="191">
        <v>0</v>
      </c>
      <c r="T278" s="192">
        <f>S278*H278</f>
        <v>0</v>
      </c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R278" s="193" t="s">
        <v>155</v>
      </c>
      <c r="AT278" s="193" t="s">
        <v>151</v>
      </c>
      <c r="AU278" s="193" t="s">
        <v>86</v>
      </c>
      <c r="AY278" s="19" t="s">
        <v>149</v>
      </c>
      <c r="BE278" s="194">
        <f>IF(N278="základná",J278,0)</f>
        <v>0</v>
      </c>
      <c r="BF278" s="194">
        <f>IF(N278="znížená",J278,0)</f>
        <v>233.18000000000001</v>
      </c>
      <c r="BG278" s="194">
        <f>IF(N278="zákl. prenesená",J278,0)</f>
        <v>0</v>
      </c>
      <c r="BH278" s="194">
        <f>IF(N278="zníž. prenesená",J278,0)</f>
        <v>0</v>
      </c>
      <c r="BI278" s="194">
        <f>IF(N278="nulová",J278,0)</f>
        <v>0</v>
      </c>
      <c r="BJ278" s="19" t="s">
        <v>86</v>
      </c>
      <c r="BK278" s="194">
        <f>ROUND(I278*H278,2)</f>
        <v>233.18000000000001</v>
      </c>
      <c r="BL278" s="19" t="s">
        <v>155</v>
      </c>
      <c r="BM278" s="193" t="s">
        <v>545</v>
      </c>
    </row>
    <row r="279" s="13" customFormat="1">
      <c r="A279" s="13"/>
      <c r="B279" s="195"/>
      <c r="C279" s="13"/>
      <c r="D279" s="196" t="s">
        <v>157</v>
      </c>
      <c r="E279" s="197" t="s">
        <v>1</v>
      </c>
      <c r="F279" s="198" t="s">
        <v>546</v>
      </c>
      <c r="G279" s="13"/>
      <c r="H279" s="197" t="s">
        <v>1</v>
      </c>
      <c r="I279" s="13"/>
      <c r="J279" s="13"/>
      <c r="K279" s="13"/>
      <c r="L279" s="195"/>
      <c r="M279" s="199"/>
      <c r="N279" s="200"/>
      <c r="O279" s="200"/>
      <c r="P279" s="200"/>
      <c r="Q279" s="200"/>
      <c r="R279" s="200"/>
      <c r="S279" s="200"/>
      <c r="T279" s="201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197" t="s">
        <v>157</v>
      </c>
      <c r="AU279" s="197" t="s">
        <v>86</v>
      </c>
      <c r="AV279" s="13" t="s">
        <v>81</v>
      </c>
      <c r="AW279" s="13" t="s">
        <v>30</v>
      </c>
      <c r="AX279" s="13" t="s">
        <v>74</v>
      </c>
      <c r="AY279" s="197" t="s">
        <v>149</v>
      </c>
    </row>
    <row r="280" s="14" customFormat="1">
      <c r="A280" s="14"/>
      <c r="B280" s="202"/>
      <c r="C280" s="14"/>
      <c r="D280" s="196" t="s">
        <v>157</v>
      </c>
      <c r="E280" s="203" t="s">
        <v>1</v>
      </c>
      <c r="F280" s="204" t="s">
        <v>547</v>
      </c>
      <c r="G280" s="14"/>
      <c r="H280" s="205">
        <v>1.1299999999999999</v>
      </c>
      <c r="I280" s="14"/>
      <c r="J280" s="14"/>
      <c r="K280" s="14"/>
      <c r="L280" s="202"/>
      <c r="M280" s="206"/>
      <c r="N280" s="207"/>
      <c r="O280" s="207"/>
      <c r="P280" s="207"/>
      <c r="Q280" s="207"/>
      <c r="R280" s="207"/>
      <c r="S280" s="207"/>
      <c r="T280" s="208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03" t="s">
        <v>157</v>
      </c>
      <c r="AU280" s="203" t="s">
        <v>86</v>
      </c>
      <c r="AV280" s="14" t="s">
        <v>86</v>
      </c>
      <c r="AW280" s="14" t="s">
        <v>30</v>
      </c>
      <c r="AX280" s="14" t="s">
        <v>74</v>
      </c>
      <c r="AY280" s="203" t="s">
        <v>149</v>
      </c>
    </row>
    <row r="281" s="15" customFormat="1">
      <c r="A281" s="15"/>
      <c r="B281" s="209"/>
      <c r="C281" s="15"/>
      <c r="D281" s="196" t="s">
        <v>157</v>
      </c>
      <c r="E281" s="210" t="s">
        <v>1</v>
      </c>
      <c r="F281" s="211" t="s">
        <v>160</v>
      </c>
      <c r="G281" s="15"/>
      <c r="H281" s="212">
        <v>1.1299999999999999</v>
      </c>
      <c r="I281" s="15"/>
      <c r="J281" s="15"/>
      <c r="K281" s="15"/>
      <c r="L281" s="209"/>
      <c r="M281" s="213"/>
      <c r="N281" s="214"/>
      <c r="O281" s="214"/>
      <c r="P281" s="214"/>
      <c r="Q281" s="214"/>
      <c r="R281" s="214"/>
      <c r="S281" s="214"/>
      <c r="T281" s="2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T281" s="210" t="s">
        <v>157</v>
      </c>
      <c r="AU281" s="210" t="s">
        <v>86</v>
      </c>
      <c r="AV281" s="15" t="s">
        <v>155</v>
      </c>
      <c r="AW281" s="15" t="s">
        <v>30</v>
      </c>
      <c r="AX281" s="15" t="s">
        <v>81</v>
      </c>
      <c r="AY281" s="210" t="s">
        <v>149</v>
      </c>
    </row>
    <row r="282" s="2" customFormat="1" ht="33" customHeight="1">
      <c r="A282" s="32"/>
      <c r="B282" s="182"/>
      <c r="C282" s="183" t="s">
        <v>548</v>
      </c>
      <c r="D282" s="183" t="s">
        <v>151</v>
      </c>
      <c r="E282" s="184" t="s">
        <v>549</v>
      </c>
      <c r="F282" s="185" t="s">
        <v>550</v>
      </c>
      <c r="G282" s="186" t="s">
        <v>207</v>
      </c>
      <c r="H282" s="187">
        <v>2.1899999999999999</v>
      </c>
      <c r="I282" s="187">
        <v>384.91000000000002</v>
      </c>
      <c r="J282" s="187">
        <f>ROUND(I282*H282,2)</f>
        <v>842.95000000000005</v>
      </c>
      <c r="K282" s="188"/>
      <c r="L282" s="33"/>
      <c r="M282" s="189" t="s">
        <v>1</v>
      </c>
      <c r="N282" s="190" t="s">
        <v>40</v>
      </c>
      <c r="O282" s="191">
        <v>3.661</v>
      </c>
      <c r="P282" s="191">
        <f>O282*H282</f>
        <v>8.0175900000000002</v>
      </c>
      <c r="Q282" s="191">
        <v>1.92736</v>
      </c>
      <c r="R282" s="191">
        <f>Q282*H282</f>
        <v>4.2209183999999995</v>
      </c>
      <c r="S282" s="191">
        <v>0</v>
      </c>
      <c r="T282" s="192">
        <f>S282*H282</f>
        <v>0</v>
      </c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R282" s="193" t="s">
        <v>155</v>
      </c>
      <c r="AT282" s="193" t="s">
        <v>151</v>
      </c>
      <c r="AU282" s="193" t="s">
        <v>86</v>
      </c>
      <c r="AY282" s="19" t="s">
        <v>149</v>
      </c>
      <c r="BE282" s="194">
        <f>IF(N282="základná",J282,0)</f>
        <v>0</v>
      </c>
      <c r="BF282" s="194">
        <f>IF(N282="znížená",J282,0)</f>
        <v>842.95000000000005</v>
      </c>
      <c r="BG282" s="194">
        <f>IF(N282="zákl. prenesená",J282,0)</f>
        <v>0</v>
      </c>
      <c r="BH282" s="194">
        <f>IF(N282="zníž. prenesená",J282,0)</f>
        <v>0</v>
      </c>
      <c r="BI282" s="194">
        <f>IF(N282="nulová",J282,0)</f>
        <v>0</v>
      </c>
      <c r="BJ282" s="19" t="s">
        <v>86</v>
      </c>
      <c r="BK282" s="194">
        <f>ROUND(I282*H282,2)</f>
        <v>842.95000000000005</v>
      </c>
      <c r="BL282" s="19" t="s">
        <v>155</v>
      </c>
      <c r="BM282" s="193" t="s">
        <v>551</v>
      </c>
    </row>
    <row r="283" s="13" customFormat="1">
      <c r="A283" s="13"/>
      <c r="B283" s="195"/>
      <c r="C283" s="13"/>
      <c r="D283" s="196" t="s">
        <v>157</v>
      </c>
      <c r="E283" s="197" t="s">
        <v>1</v>
      </c>
      <c r="F283" s="198" t="s">
        <v>552</v>
      </c>
      <c r="G283" s="13"/>
      <c r="H283" s="197" t="s">
        <v>1</v>
      </c>
      <c r="I283" s="13"/>
      <c r="J283" s="13"/>
      <c r="K283" s="13"/>
      <c r="L283" s="195"/>
      <c r="M283" s="199"/>
      <c r="N283" s="200"/>
      <c r="O283" s="200"/>
      <c r="P283" s="200"/>
      <c r="Q283" s="200"/>
      <c r="R283" s="200"/>
      <c r="S283" s="200"/>
      <c r="T283" s="201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197" t="s">
        <v>157</v>
      </c>
      <c r="AU283" s="197" t="s">
        <v>86</v>
      </c>
      <c r="AV283" s="13" t="s">
        <v>81</v>
      </c>
      <c r="AW283" s="13" t="s">
        <v>30</v>
      </c>
      <c r="AX283" s="13" t="s">
        <v>74</v>
      </c>
      <c r="AY283" s="197" t="s">
        <v>149</v>
      </c>
    </row>
    <row r="284" s="14" customFormat="1">
      <c r="A284" s="14"/>
      <c r="B284" s="202"/>
      <c r="C284" s="14"/>
      <c r="D284" s="196" t="s">
        <v>157</v>
      </c>
      <c r="E284" s="203" t="s">
        <v>1</v>
      </c>
      <c r="F284" s="204" t="s">
        <v>553</v>
      </c>
      <c r="G284" s="14"/>
      <c r="H284" s="205">
        <v>1.24</v>
      </c>
      <c r="I284" s="14"/>
      <c r="J284" s="14"/>
      <c r="K284" s="14"/>
      <c r="L284" s="202"/>
      <c r="M284" s="206"/>
      <c r="N284" s="207"/>
      <c r="O284" s="207"/>
      <c r="P284" s="207"/>
      <c r="Q284" s="207"/>
      <c r="R284" s="207"/>
      <c r="S284" s="207"/>
      <c r="T284" s="208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03" t="s">
        <v>157</v>
      </c>
      <c r="AU284" s="203" t="s">
        <v>86</v>
      </c>
      <c r="AV284" s="14" t="s">
        <v>86</v>
      </c>
      <c r="AW284" s="14" t="s">
        <v>30</v>
      </c>
      <c r="AX284" s="14" t="s">
        <v>74</v>
      </c>
      <c r="AY284" s="203" t="s">
        <v>149</v>
      </c>
    </row>
    <row r="285" s="13" customFormat="1">
      <c r="A285" s="13"/>
      <c r="B285" s="195"/>
      <c r="C285" s="13"/>
      <c r="D285" s="196" t="s">
        <v>157</v>
      </c>
      <c r="E285" s="197" t="s">
        <v>1</v>
      </c>
      <c r="F285" s="198" t="s">
        <v>554</v>
      </c>
      <c r="G285" s="13"/>
      <c r="H285" s="197" t="s">
        <v>1</v>
      </c>
      <c r="I285" s="13"/>
      <c r="J285" s="13"/>
      <c r="K285" s="13"/>
      <c r="L285" s="195"/>
      <c r="M285" s="199"/>
      <c r="N285" s="200"/>
      <c r="O285" s="200"/>
      <c r="P285" s="200"/>
      <c r="Q285" s="200"/>
      <c r="R285" s="200"/>
      <c r="S285" s="200"/>
      <c r="T285" s="201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197" t="s">
        <v>157</v>
      </c>
      <c r="AU285" s="197" t="s">
        <v>86</v>
      </c>
      <c r="AV285" s="13" t="s">
        <v>81</v>
      </c>
      <c r="AW285" s="13" t="s">
        <v>30</v>
      </c>
      <c r="AX285" s="13" t="s">
        <v>74</v>
      </c>
      <c r="AY285" s="197" t="s">
        <v>149</v>
      </c>
    </row>
    <row r="286" s="14" customFormat="1">
      <c r="A286" s="14"/>
      <c r="B286" s="202"/>
      <c r="C286" s="14"/>
      <c r="D286" s="196" t="s">
        <v>157</v>
      </c>
      <c r="E286" s="203" t="s">
        <v>1</v>
      </c>
      <c r="F286" s="204" t="s">
        <v>555</v>
      </c>
      <c r="G286" s="14"/>
      <c r="H286" s="205">
        <v>0.46000000000000002</v>
      </c>
      <c r="I286" s="14"/>
      <c r="J286" s="14"/>
      <c r="K286" s="14"/>
      <c r="L286" s="202"/>
      <c r="M286" s="206"/>
      <c r="N286" s="207"/>
      <c r="O286" s="207"/>
      <c r="P286" s="207"/>
      <c r="Q286" s="207"/>
      <c r="R286" s="207"/>
      <c r="S286" s="207"/>
      <c r="T286" s="208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03" t="s">
        <v>157</v>
      </c>
      <c r="AU286" s="203" t="s">
        <v>86</v>
      </c>
      <c r="AV286" s="14" t="s">
        <v>86</v>
      </c>
      <c r="AW286" s="14" t="s">
        <v>30</v>
      </c>
      <c r="AX286" s="14" t="s">
        <v>74</v>
      </c>
      <c r="AY286" s="203" t="s">
        <v>149</v>
      </c>
    </row>
    <row r="287" s="14" customFormat="1">
      <c r="A287" s="14"/>
      <c r="B287" s="202"/>
      <c r="C287" s="14"/>
      <c r="D287" s="196" t="s">
        <v>157</v>
      </c>
      <c r="E287" s="203" t="s">
        <v>1</v>
      </c>
      <c r="F287" s="204" t="s">
        <v>556</v>
      </c>
      <c r="G287" s="14"/>
      <c r="H287" s="205">
        <v>0.48999999999999999</v>
      </c>
      <c r="I287" s="14"/>
      <c r="J287" s="14"/>
      <c r="K287" s="14"/>
      <c r="L287" s="202"/>
      <c r="M287" s="206"/>
      <c r="N287" s="207"/>
      <c r="O287" s="207"/>
      <c r="P287" s="207"/>
      <c r="Q287" s="207"/>
      <c r="R287" s="207"/>
      <c r="S287" s="207"/>
      <c r="T287" s="208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03" t="s">
        <v>157</v>
      </c>
      <c r="AU287" s="203" t="s">
        <v>86</v>
      </c>
      <c r="AV287" s="14" t="s">
        <v>86</v>
      </c>
      <c r="AW287" s="14" t="s">
        <v>30</v>
      </c>
      <c r="AX287" s="14" t="s">
        <v>74</v>
      </c>
      <c r="AY287" s="203" t="s">
        <v>149</v>
      </c>
    </row>
    <row r="288" s="15" customFormat="1">
      <c r="A288" s="15"/>
      <c r="B288" s="209"/>
      <c r="C288" s="15"/>
      <c r="D288" s="196" t="s">
        <v>157</v>
      </c>
      <c r="E288" s="210" t="s">
        <v>1</v>
      </c>
      <c r="F288" s="211" t="s">
        <v>160</v>
      </c>
      <c r="G288" s="15"/>
      <c r="H288" s="212">
        <v>2.1899999999999999</v>
      </c>
      <c r="I288" s="15"/>
      <c r="J288" s="15"/>
      <c r="K288" s="15"/>
      <c r="L288" s="209"/>
      <c r="M288" s="213"/>
      <c r="N288" s="214"/>
      <c r="O288" s="214"/>
      <c r="P288" s="214"/>
      <c r="Q288" s="214"/>
      <c r="R288" s="214"/>
      <c r="S288" s="214"/>
      <c r="T288" s="2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T288" s="210" t="s">
        <v>157</v>
      </c>
      <c r="AU288" s="210" t="s">
        <v>86</v>
      </c>
      <c r="AV288" s="15" t="s">
        <v>155</v>
      </c>
      <c r="AW288" s="15" t="s">
        <v>30</v>
      </c>
      <c r="AX288" s="15" t="s">
        <v>81</v>
      </c>
      <c r="AY288" s="210" t="s">
        <v>149</v>
      </c>
    </row>
    <row r="289" s="2" customFormat="1" ht="33" customHeight="1">
      <c r="A289" s="32"/>
      <c r="B289" s="182"/>
      <c r="C289" s="183" t="s">
        <v>557</v>
      </c>
      <c r="D289" s="183" t="s">
        <v>151</v>
      </c>
      <c r="E289" s="184" t="s">
        <v>558</v>
      </c>
      <c r="F289" s="185" t="s">
        <v>559</v>
      </c>
      <c r="G289" s="186" t="s">
        <v>207</v>
      </c>
      <c r="H289" s="187">
        <v>76.590000000000003</v>
      </c>
      <c r="I289" s="187">
        <v>73.859999999999999</v>
      </c>
      <c r="J289" s="187">
        <f>ROUND(I289*H289,2)</f>
        <v>5656.9399999999996</v>
      </c>
      <c r="K289" s="188"/>
      <c r="L289" s="33"/>
      <c r="M289" s="189" t="s">
        <v>1</v>
      </c>
      <c r="N289" s="190" t="s">
        <v>40</v>
      </c>
      <c r="O289" s="191">
        <v>2.5760000000000001</v>
      </c>
      <c r="P289" s="191">
        <f>O289*H289</f>
        <v>197.29584000000003</v>
      </c>
      <c r="Q289" s="191">
        <v>0.016480000000000002</v>
      </c>
      <c r="R289" s="191">
        <f>Q289*H289</f>
        <v>1.2622032000000001</v>
      </c>
      <c r="S289" s="191">
        <v>0</v>
      </c>
      <c r="T289" s="192">
        <f>S289*H289</f>
        <v>0</v>
      </c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R289" s="193" t="s">
        <v>155</v>
      </c>
      <c r="AT289" s="193" t="s">
        <v>151</v>
      </c>
      <c r="AU289" s="193" t="s">
        <v>86</v>
      </c>
      <c r="AY289" s="19" t="s">
        <v>149</v>
      </c>
      <c r="BE289" s="194">
        <f>IF(N289="základná",J289,0)</f>
        <v>0</v>
      </c>
      <c r="BF289" s="194">
        <f>IF(N289="znížená",J289,0)</f>
        <v>5656.9399999999996</v>
      </c>
      <c r="BG289" s="194">
        <f>IF(N289="zákl. prenesená",J289,0)</f>
        <v>0</v>
      </c>
      <c r="BH289" s="194">
        <f>IF(N289="zníž. prenesená",J289,0)</f>
        <v>0</v>
      </c>
      <c r="BI289" s="194">
        <f>IF(N289="nulová",J289,0)</f>
        <v>0</v>
      </c>
      <c r="BJ289" s="19" t="s">
        <v>86</v>
      </c>
      <c r="BK289" s="194">
        <f>ROUND(I289*H289,2)</f>
        <v>5656.9399999999996</v>
      </c>
      <c r="BL289" s="19" t="s">
        <v>155</v>
      </c>
      <c r="BM289" s="193" t="s">
        <v>560</v>
      </c>
    </row>
    <row r="290" s="13" customFormat="1">
      <c r="A290" s="13"/>
      <c r="B290" s="195"/>
      <c r="C290" s="13"/>
      <c r="D290" s="196" t="s">
        <v>157</v>
      </c>
      <c r="E290" s="197" t="s">
        <v>1</v>
      </c>
      <c r="F290" s="198" t="s">
        <v>561</v>
      </c>
      <c r="G290" s="13"/>
      <c r="H290" s="197" t="s">
        <v>1</v>
      </c>
      <c r="I290" s="13"/>
      <c r="J290" s="13"/>
      <c r="K290" s="13"/>
      <c r="L290" s="195"/>
      <c r="M290" s="199"/>
      <c r="N290" s="200"/>
      <c r="O290" s="200"/>
      <c r="P290" s="200"/>
      <c r="Q290" s="200"/>
      <c r="R290" s="200"/>
      <c r="S290" s="200"/>
      <c r="T290" s="201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197" t="s">
        <v>157</v>
      </c>
      <c r="AU290" s="197" t="s">
        <v>86</v>
      </c>
      <c r="AV290" s="13" t="s">
        <v>81</v>
      </c>
      <c r="AW290" s="13" t="s">
        <v>30</v>
      </c>
      <c r="AX290" s="13" t="s">
        <v>74</v>
      </c>
      <c r="AY290" s="197" t="s">
        <v>149</v>
      </c>
    </row>
    <row r="291" s="14" customFormat="1">
      <c r="A291" s="14"/>
      <c r="B291" s="202"/>
      <c r="C291" s="14"/>
      <c r="D291" s="196" t="s">
        <v>157</v>
      </c>
      <c r="E291" s="203" t="s">
        <v>1</v>
      </c>
      <c r="F291" s="204" t="s">
        <v>562</v>
      </c>
      <c r="G291" s="14"/>
      <c r="H291" s="205">
        <v>3.4199999999999999</v>
      </c>
      <c r="I291" s="14"/>
      <c r="J291" s="14"/>
      <c r="K291" s="14"/>
      <c r="L291" s="202"/>
      <c r="M291" s="206"/>
      <c r="N291" s="207"/>
      <c r="O291" s="207"/>
      <c r="P291" s="207"/>
      <c r="Q291" s="207"/>
      <c r="R291" s="207"/>
      <c r="S291" s="207"/>
      <c r="T291" s="208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03" t="s">
        <v>157</v>
      </c>
      <c r="AU291" s="203" t="s">
        <v>86</v>
      </c>
      <c r="AV291" s="14" t="s">
        <v>86</v>
      </c>
      <c r="AW291" s="14" t="s">
        <v>30</v>
      </c>
      <c r="AX291" s="14" t="s">
        <v>74</v>
      </c>
      <c r="AY291" s="203" t="s">
        <v>149</v>
      </c>
    </row>
    <row r="292" s="13" customFormat="1">
      <c r="A292" s="13"/>
      <c r="B292" s="195"/>
      <c r="C292" s="13"/>
      <c r="D292" s="196" t="s">
        <v>157</v>
      </c>
      <c r="E292" s="197" t="s">
        <v>1</v>
      </c>
      <c r="F292" s="198" t="s">
        <v>563</v>
      </c>
      <c r="G292" s="13"/>
      <c r="H292" s="197" t="s">
        <v>1</v>
      </c>
      <c r="I292" s="13"/>
      <c r="J292" s="13"/>
      <c r="K292" s="13"/>
      <c r="L292" s="195"/>
      <c r="M292" s="199"/>
      <c r="N292" s="200"/>
      <c r="O292" s="200"/>
      <c r="P292" s="200"/>
      <c r="Q292" s="200"/>
      <c r="R292" s="200"/>
      <c r="S292" s="200"/>
      <c r="T292" s="201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197" t="s">
        <v>157</v>
      </c>
      <c r="AU292" s="197" t="s">
        <v>86</v>
      </c>
      <c r="AV292" s="13" t="s">
        <v>81</v>
      </c>
      <c r="AW292" s="13" t="s">
        <v>30</v>
      </c>
      <c r="AX292" s="13" t="s">
        <v>74</v>
      </c>
      <c r="AY292" s="197" t="s">
        <v>149</v>
      </c>
    </row>
    <row r="293" s="14" customFormat="1">
      <c r="A293" s="14"/>
      <c r="B293" s="202"/>
      <c r="C293" s="14"/>
      <c r="D293" s="196" t="s">
        <v>157</v>
      </c>
      <c r="E293" s="203" t="s">
        <v>1</v>
      </c>
      <c r="F293" s="204" t="s">
        <v>564</v>
      </c>
      <c r="G293" s="14"/>
      <c r="H293" s="205">
        <v>52</v>
      </c>
      <c r="I293" s="14"/>
      <c r="J293" s="14"/>
      <c r="K293" s="14"/>
      <c r="L293" s="202"/>
      <c r="M293" s="206"/>
      <c r="N293" s="207"/>
      <c r="O293" s="207"/>
      <c r="P293" s="207"/>
      <c r="Q293" s="207"/>
      <c r="R293" s="207"/>
      <c r="S293" s="207"/>
      <c r="T293" s="208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03" t="s">
        <v>157</v>
      </c>
      <c r="AU293" s="203" t="s">
        <v>86</v>
      </c>
      <c r="AV293" s="14" t="s">
        <v>86</v>
      </c>
      <c r="AW293" s="14" t="s">
        <v>30</v>
      </c>
      <c r="AX293" s="14" t="s">
        <v>74</v>
      </c>
      <c r="AY293" s="203" t="s">
        <v>149</v>
      </c>
    </row>
    <row r="294" s="13" customFormat="1">
      <c r="A294" s="13"/>
      <c r="B294" s="195"/>
      <c r="C294" s="13"/>
      <c r="D294" s="196" t="s">
        <v>157</v>
      </c>
      <c r="E294" s="197" t="s">
        <v>1</v>
      </c>
      <c r="F294" s="198" t="s">
        <v>565</v>
      </c>
      <c r="G294" s="13"/>
      <c r="H294" s="197" t="s">
        <v>1</v>
      </c>
      <c r="I294" s="13"/>
      <c r="J294" s="13"/>
      <c r="K294" s="13"/>
      <c r="L294" s="195"/>
      <c r="M294" s="199"/>
      <c r="N294" s="200"/>
      <c r="O294" s="200"/>
      <c r="P294" s="200"/>
      <c r="Q294" s="200"/>
      <c r="R294" s="200"/>
      <c r="S294" s="200"/>
      <c r="T294" s="201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197" t="s">
        <v>157</v>
      </c>
      <c r="AU294" s="197" t="s">
        <v>86</v>
      </c>
      <c r="AV294" s="13" t="s">
        <v>81</v>
      </c>
      <c r="AW294" s="13" t="s">
        <v>30</v>
      </c>
      <c r="AX294" s="13" t="s">
        <v>74</v>
      </c>
      <c r="AY294" s="197" t="s">
        <v>149</v>
      </c>
    </row>
    <row r="295" s="14" customFormat="1">
      <c r="A295" s="14"/>
      <c r="B295" s="202"/>
      <c r="C295" s="14"/>
      <c r="D295" s="196" t="s">
        <v>157</v>
      </c>
      <c r="E295" s="203" t="s">
        <v>1</v>
      </c>
      <c r="F295" s="204" t="s">
        <v>566</v>
      </c>
      <c r="G295" s="14"/>
      <c r="H295" s="205">
        <v>9.7300000000000004</v>
      </c>
      <c r="I295" s="14"/>
      <c r="J295" s="14"/>
      <c r="K295" s="14"/>
      <c r="L295" s="202"/>
      <c r="M295" s="206"/>
      <c r="N295" s="207"/>
      <c r="O295" s="207"/>
      <c r="P295" s="207"/>
      <c r="Q295" s="207"/>
      <c r="R295" s="207"/>
      <c r="S295" s="207"/>
      <c r="T295" s="208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03" t="s">
        <v>157</v>
      </c>
      <c r="AU295" s="203" t="s">
        <v>86</v>
      </c>
      <c r="AV295" s="14" t="s">
        <v>86</v>
      </c>
      <c r="AW295" s="14" t="s">
        <v>30</v>
      </c>
      <c r="AX295" s="14" t="s">
        <v>74</v>
      </c>
      <c r="AY295" s="203" t="s">
        <v>149</v>
      </c>
    </row>
    <row r="296" s="14" customFormat="1">
      <c r="A296" s="14"/>
      <c r="B296" s="202"/>
      <c r="C296" s="14"/>
      <c r="D296" s="196" t="s">
        <v>157</v>
      </c>
      <c r="E296" s="203" t="s">
        <v>1</v>
      </c>
      <c r="F296" s="204" t="s">
        <v>567</v>
      </c>
      <c r="G296" s="14"/>
      <c r="H296" s="205">
        <v>9.8900000000000006</v>
      </c>
      <c r="I296" s="14"/>
      <c r="J296" s="14"/>
      <c r="K296" s="14"/>
      <c r="L296" s="202"/>
      <c r="M296" s="206"/>
      <c r="N296" s="207"/>
      <c r="O296" s="207"/>
      <c r="P296" s="207"/>
      <c r="Q296" s="207"/>
      <c r="R296" s="207"/>
      <c r="S296" s="207"/>
      <c r="T296" s="208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03" t="s">
        <v>157</v>
      </c>
      <c r="AU296" s="203" t="s">
        <v>86</v>
      </c>
      <c r="AV296" s="14" t="s">
        <v>86</v>
      </c>
      <c r="AW296" s="14" t="s">
        <v>30</v>
      </c>
      <c r="AX296" s="14" t="s">
        <v>74</v>
      </c>
      <c r="AY296" s="203" t="s">
        <v>149</v>
      </c>
    </row>
    <row r="297" s="13" customFormat="1">
      <c r="A297" s="13"/>
      <c r="B297" s="195"/>
      <c r="C297" s="13"/>
      <c r="D297" s="196" t="s">
        <v>157</v>
      </c>
      <c r="E297" s="197" t="s">
        <v>1</v>
      </c>
      <c r="F297" s="198" t="s">
        <v>568</v>
      </c>
      <c r="G297" s="13"/>
      <c r="H297" s="197" t="s">
        <v>1</v>
      </c>
      <c r="I297" s="13"/>
      <c r="J297" s="13"/>
      <c r="K297" s="13"/>
      <c r="L297" s="195"/>
      <c r="M297" s="199"/>
      <c r="N297" s="200"/>
      <c r="O297" s="200"/>
      <c r="P297" s="200"/>
      <c r="Q297" s="200"/>
      <c r="R297" s="200"/>
      <c r="S297" s="200"/>
      <c r="T297" s="201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197" t="s">
        <v>157</v>
      </c>
      <c r="AU297" s="197" t="s">
        <v>86</v>
      </c>
      <c r="AV297" s="13" t="s">
        <v>81</v>
      </c>
      <c r="AW297" s="13" t="s">
        <v>30</v>
      </c>
      <c r="AX297" s="13" t="s">
        <v>74</v>
      </c>
      <c r="AY297" s="197" t="s">
        <v>149</v>
      </c>
    </row>
    <row r="298" s="14" customFormat="1">
      <c r="A298" s="14"/>
      <c r="B298" s="202"/>
      <c r="C298" s="14"/>
      <c r="D298" s="196" t="s">
        <v>157</v>
      </c>
      <c r="E298" s="203" t="s">
        <v>1</v>
      </c>
      <c r="F298" s="204" t="s">
        <v>569</v>
      </c>
      <c r="G298" s="14"/>
      <c r="H298" s="205">
        <v>1.55</v>
      </c>
      <c r="I298" s="14"/>
      <c r="J298" s="14"/>
      <c r="K298" s="14"/>
      <c r="L298" s="202"/>
      <c r="M298" s="206"/>
      <c r="N298" s="207"/>
      <c r="O298" s="207"/>
      <c r="P298" s="207"/>
      <c r="Q298" s="207"/>
      <c r="R298" s="207"/>
      <c r="S298" s="207"/>
      <c r="T298" s="208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03" t="s">
        <v>157</v>
      </c>
      <c r="AU298" s="203" t="s">
        <v>86</v>
      </c>
      <c r="AV298" s="14" t="s">
        <v>86</v>
      </c>
      <c r="AW298" s="14" t="s">
        <v>30</v>
      </c>
      <c r="AX298" s="14" t="s">
        <v>74</v>
      </c>
      <c r="AY298" s="203" t="s">
        <v>149</v>
      </c>
    </row>
    <row r="299" s="15" customFormat="1">
      <c r="A299" s="15"/>
      <c r="B299" s="209"/>
      <c r="C299" s="15"/>
      <c r="D299" s="196" t="s">
        <v>157</v>
      </c>
      <c r="E299" s="210" t="s">
        <v>1</v>
      </c>
      <c r="F299" s="211" t="s">
        <v>160</v>
      </c>
      <c r="G299" s="15"/>
      <c r="H299" s="212">
        <v>76.590000000000003</v>
      </c>
      <c r="I299" s="15"/>
      <c r="J299" s="15"/>
      <c r="K299" s="15"/>
      <c r="L299" s="209"/>
      <c r="M299" s="213"/>
      <c r="N299" s="214"/>
      <c r="O299" s="214"/>
      <c r="P299" s="214"/>
      <c r="Q299" s="214"/>
      <c r="R299" s="214"/>
      <c r="S299" s="214"/>
      <c r="T299" s="2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T299" s="210" t="s">
        <v>157</v>
      </c>
      <c r="AU299" s="210" t="s">
        <v>86</v>
      </c>
      <c r="AV299" s="15" t="s">
        <v>155</v>
      </c>
      <c r="AW299" s="15" t="s">
        <v>30</v>
      </c>
      <c r="AX299" s="15" t="s">
        <v>81</v>
      </c>
      <c r="AY299" s="210" t="s">
        <v>149</v>
      </c>
    </row>
    <row r="300" s="2" customFormat="1" ht="24.15" customHeight="1">
      <c r="A300" s="32"/>
      <c r="B300" s="182"/>
      <c r="C300" s="226" t="s">
        <v>570</v>
      </c>
      <c r="D300" s="226" t="s">
        <v>471</v>
      </c>
      <c r="E300" s="227" t="s">
        <v>571</v>
      </c>
      <c r="F300" s="228" t="s">
        <v>572</v>
      </c>
      <c r="G300" s="229" t="s">
        <v>215</v>
      </c>
      <c r="H300" s="230">
        <v>3399.0599999999999</v>
      </c>
      <c r="I300" s="230">
        <v>4.25</v>
      </c>
      <c r="J300" s="230">
        <f>ROUND(I300*H300,2)</f>
        <v>14446.01</v>
      </c>
      <c r="K300" s="231"/>
      <c r="L300" s="232"/>
      <c r="M300" s="233" t="s">
        <v>1</v>
      </c>
      <c r="N300" s="234" t="s">
        <v>40</v>
      </c>
      <c r="O300" s="191">
        <v>0</v>
      </c>
      <c r="P300" s="191">
        <f>O300*H300</f>
        <v>0</v>
      </c>
      <c r="Q300" s="191">
        <v>0.017899999999999999</v>
      </c>
      <c r="R300" s="191">
        <f>Q300*H300</f>
        <v>60.843173999999998</v>
      </c>
      <c r="S300" s="191">
        <v>0</v>
      </c>
      <c r="T300" s="192">
        <f>S300*H300</f>
        <v>0</v>
      </c>
      <c r="U300" s="32"/>
      <c r="V300" s="32"/>
      <c r="W300" s="32"/>
      <c r="X300" s="32"/>
      <c r="Y300" s="32"/>
      <c r="Z300" s="32"/>
      <c r="AA300" s="32"/>
      <c r="AB300" s="32"/>
      <c r="AC300" s="32"/>
      <c r="AD300" s="32"/>
      <c r="AE300" s="32"/>
      <c r="AR300" s="193" t="s">
        <v>195</v>
      </c>
      <c r="AT300" s="193" t="s">
        <v>471</v>
      </c>
      <c r="AU300" s="193" t="s">
        <v>86</v>
      </c>
      <c r="AY300" s="19" t="s">
        <v>149</v>
      </c>
      <c r="BE300" s="194">
        <f>IF(N300="základná",J300,0)</f>
        <v>0</v>
      </c>
      <c r="BF300" s="194">
        <f>IF(N300="znížená",J300,0)</f>
        <v>14446.01</v>
      </c>
      <c r="BG300" s="194">
        <f>IF(N300="zákl. prenesená",J300,0)</f>
        <v>0</v>
      </c>
      <c r="BH300" s="194">
        <f>IF(N300="zníž. prenesená",J300,0)</f>
        <v>0</v>
      </c>
      <c r="BI300" s="194">
        <f>IF(N300="nulová",J300,0)</f>
        <v>0</v>
      </c>
      <c r="BJ300" s="19" t="s">
        <v>86</v>
      </c>
      <c r="BK300" s="194">
        <f>ROUND(I300*H300,2)</f>
        <v>14446.01</v>
      </c>
      <c r="BL300" s="19" t="s">
        <v>155</v>
      </c>
      <c r="BM300" s="193" t="s">
        <v>573</v>
      </c>
    </row>
    <row r="301" s="13" customFormat="1">
      <c r="A301" s="13"/>
      <c r="B301" s="195"/>
      <c r="C301" s="13"/>
      <c r="D301" s="196" t="s">
        <v>157</v>
      </c>
      <c r="E301" s="197" t="s">
        <v>1</v>
      </c>
      <c r="F301" s="198" t="s">
        <v>574</v>
      </c>
      <c r="G301" s="13"/>
      <c r="H301" s="197" t="s">
        <v>1</v>
      </c>
      <c r="I301" s="13"/>
      <c r="J301" s="13"/>
      <c r="K301" s="13"/>
      <c r="L301" s="195"/>
      <c r="M301" s="199"/>
      <c r="N301" s="200"/>
      <c r="O301" s="200"/>
      <c r="P301" s="200"/>
      <c r="Q301" s="200"/>
      <c r="R301" s="200"/>
      <c r="S301" s="200"/>
      <c r="T301" s="201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197" t="s">
        <v>157</v>
      </c>
      <c r="AU301" s="197" t="s">
        <v>86</v>
      </c>
      <c r="AV301" s="13" t="s">
        <v>81</v>
      </c>
      <c r="AW301" s="13" t="s">
        <v>30</v>
      </c>
      <c r="AX301" s="13" t="s">
        <v>74</v>
      </c>
      <c r="AY301" s="197" t="s">
        <v>149</v>
      </c>
    </row>
    <row r="302" s="14" customFormat="1">
      <c r="A302" s="14"/>
      <c r="B302" s="202"/>
      <c r="C302" s="14"/>
      <c r="D302" s="196" t="s">
        <v>157</v>
      </c>
      <c r="E302" s="203" t="s">
        <v>1</v>
      </c>
      <c r="F302" s="204" t="s">
        <v>575</v>
      </c>
      <c r="G302" s="14"/>
      <c r="H302" s="205">
        <v>76.590000000000003</v>
      </c>
      <c r="I302" s="14"/>
      <c r="J302" s="14"/>
      <c r="K302" s="14"/>
      <c r="L302" s="202"/>
      <c r="M302" s="206"/>
      <c r="N302" s="207"/>
      <c r="O302" s="207"/>
      <c r="P302" s="207"/>
      <c r="Q302" s="207"/>
      <c r="R302" s="207"/>
      <c r="S302" s="207"/>
      <c r="T302" s="208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03" t="s">
        <v>157</v>
      </c>
      <c r="AU302" s="203" t="s">
        <v>86</v>
      </c>
      <c r="AV302" s="14" t="s">
        <v>86</v>
      </c>
      <c r="AW302" s="14" t="s">
        <v>30</v>
      </c>
      <c r="AX302" s="14" t="s">
        <v>74</v>
      </c>
      <c r="AY302" s="203" t="s">
        <v>149</v>
      </c>
    </row>
    <row r="303" s="15" customFormat="1">
      <c r="A303" s="15"/>
      <c r="B303" s="209"/>
      <c r="C303" s="15"/>
      <c r="D303" s="196" t="s">
        <v>157</v>
      </c>
      <c r="E303" s="210" t="s">
        <v>1</v>
      </c>
      <c r="F303" s="211" t="s">
        <v>160</v>
      </c>
      <c r="G303" s="15"/>
      <c r="H303" s="212">
        <v>76.590000000000003</v>
      </c>
      <c r="I303" s="15"/>
      <c r="J303" s="15"/>
      <c r="K303" s="15"/>
      <c r="L303" s="209"/>
      <c r="M303" s="213"/>
      <c r="N303" s="214"/>
      <c r="O303" s="214"/>
      <c r="P303" s="214"/>
      <c r="Q303" s="214"/>
      <c r="R303" s="214"/>
      <c r="S303" s="214"/>
      <c r="T303" s="2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T303" s="210" t="s">
        <v>157</v>
      </c>
      <c r="AU303" s="210" t="s">
        <v>86</v>
      </c>
      <c r="AV303" s="15" t="s">
        <v>155</v>
      </c>
      <c r="AW303" s="15" t="s">
        <v>30</v>
      </c>
      <c r="AX303" s="15" t="s">
        <v>81</v>
      </c>
      <c r="AY303" s="210" t="s">
        <v>149</v>
      </c>
    </row>
    <row r="304" s="14" customFormat="1">
      <c r="A304" s="14"/>
      <c r="B304" s="202"/>
      <c r="C304" s="14"/>
      <c r="D304" s="196" t="s">
        <v>157</v>
      </c>
      <c r="E304" s="14"/>
      <c r="F304" s="204" t="s">
        <v>576</v>
      </c>
      <c r="G304" s="14"/>
      <c r="H304" s="205">
        <v>3399.0599999999999</v>
      </c>
      <c r="I304" s="14"/>
      <c r="J304" s="14"/>
      <c r="K304" s="14"/>
      <c r="L304" s="202"/>
      <c r="M304" s="206"/>
      <c r="N304" s="207"/>
      <c r="O304" s="207"/>
      <c r="P304" s="207"/>
      <c r="Q304" s="207"/>
      <c r="R304" s="207"/>
      <c r="S304" s="207"/>
      <c r="T304" s="208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03" t="s">
        <v>157</v>
      </c>
      <c r="AU304" s="203" t="s">
        <v>86</v>
      </c>
      <c r="AV304" s="14" t="s">
        <v>86</v>
      </c>
      <c r="AW304" s="14" t="s">
        <v>3</v>
      </c>
      <c r="AX304" s="14" t="s">
        <v>81</v>
      </c>
      <c r="AY304" s="203" t="s">
        <v>149</v>
      </c>
    </row>
    <row r="305" s="2" customFormat="1" ht="24.15" customHeight="1">
      <c r="A305" s="32"/>
      <c r="B305" s="182"/>
      <c r="C305" s="183" t="s">
        <v>183</v>
      </c>
      <c r="D305" s="183" t="s">
        <v>151</v>
      </c>
      <c r="E305" s="184" t="s">
        <v>577</v>
      </c>
      <c r="F305" s="185" t="s">
        <v>578</v>
      </c>
      <c r="G305" s="186" t="s">
        <v>167</v>
      </c>
      <c r="H305" s="187">
        <v>193.11000000000001</v>
      </c>
      <c r="I305" s="187">
        <v>3.8199999999999998</v>
      </c>
      <c r="J305" s="187">
        <f>ROUND(I305*H305,2)</f>
        <v>737.67999999999995</v>
      </c>
      <c r="K305" s="188"/>
      <c r="L305" s="33"/>
      <c r="M305" s="189" t="s">
        <v>1</v>
      </c>
      <c r="N305" s="190" t="s">
        <v>40</v>
      </c>
      <c r="O305" s="191">
        <v>0.12</v>
      </c>
      <c r="P305" s="191">
        <f>O305*H305</f>
        <v>23.173200000000001</v>
      </c>
      <c r="Q305" s="191">
        <v>0.00014999999999999999</v>
      </c>
      <c r="R305" s="191">
        <f>Q305*H305</f>
        <v>0.028966499999999999</v>
      </c>
      <c r="S305" s="191">
        <v>0</v>
      </c>
      <c r="T305" s="192">
        <f>S305*H305</f>
        <v>0</v>
      </c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R305" s="193" t="s">
        <v>155</v>
      </c>
      <c r="AT305" s="193" t="s">
        <v>151</v>
      </c>
      <c r="AU305" s="193" t="s">
        <v>86</v>
      </c>
      <c r="AY305" s="19" t="s">
        <v>149</v>
      </c>
      <c r="BE305" s="194">
        <f>IF(N305="základná",J305,0)</f>
        <v>0</v>
      </c>
      <c r="BF305" s="194">
        <f>IF(N305="znížená",J305,0)</f>
        <v>737.67999999999995</v>
      </c>
      <c r="BG305" s="194">
        <f>IF(N305="zákl. prenesená",J305,0)</f>
        <v>0</v>
      </c>
      <c r="BH305" s="194">
        <f>IF(N305="zníž. prenesená",J305,0)</f>
        <v>0</v>
      </c>
      <c r="BI305" s="194">
        <f>IF(N305="nulová",J305,0)</f>
        <v>0</v>
      </c>
      <c r="BJ305" s="19" t="s">
        <v>86</v>
      </c>
      <c r="BK305" s="194">
        <f>ROUND(I305*H305,2)</f>
        <v>737.67999999999995</v>
      </c>
      <c r="BL305" s="19" t="s">
        <v>155</v>
      </c>
      <c r="BM305" s="193" t="s">
        <v>579</v>
      </c>
    </row>
    <row r="306" s="13" customFormat="1">
      <c r="A306" s="13"/>
      <c r="B306" s="195"/>
      <c r="C306" s="13"/>
      <c r="D306" s="196" t="s">
        <v>157</v>
      </c>
      <c r="E306" s="197" t="s">
        <v>1</v>
      </c>
      <c r="F306" s="198" t="s">
        <v>580</v>
      </c>
      <c r="G306" s="13"/>
      <c r="H306" s="197" t="s">
        <v>1</v>
      </c>
      <c r="I306" s="13"/>
      <c r="J306" s="13"/>
      <c r="K306" s="13"/>
      <c r="L306" s="195"/>
      <c r="M306" s="199"/>
      <c r="N306" s="200"/>
      <c r="O306" s="200"/>
      <c r="P306" s="200"/>
      <c r="Q306" s="200"/>
      <c r="R306" s="200"/>
      <c r="S306" s="200"/>
      <c r="T306" s="201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197" t="s">
        <v>157</v>
      </c>
      <c r="AU306" s="197" t="s">
        <v>86</v>
      </c>
      <c r="AV306" s="13" t="s">
        <v>81</v>
      </c>
      <c r="AW306" s="13" t="s">
        <v>30</v>
      </c>
      <c r="AX306" s="13" t="s">
        <v>74</v>
      </c>
      <c r="AY306" s="197" t="s">
        <v>149</v>
      </c>
    </row>
    <row r="307" s="14" customFormat="1">
      <c r="A307" s="14"/>
      <c r="B307" s="202"/>
      <c r="C307" s="14"/>
      <c r="D307" s="196" t="s">
        <v>157</v>
      </c>
      <c r="E307" s="203" t="s">
        <v>1</v>
      </c>
      <c r="F307" s="204" t="s">
        <v>581</v>
      </c>
      <c r="G307" s="14"/>
      <c r="H307" s="205">
        <v>11.619999999999999</v>
      </c>
      <c r="I307" s="14"/>
      <c r="J307" s="14"/>
      <c r="K307" s="14"/>
      <c r="L307" s="202"/>
      <c r="M307" s="206"/>
      <c r="N307" s="207"/>
      <c r="O307" s="207"/>
      <c r="P307" s="207"/>
      <c r="Q307" s="207"/>
      <c r="R307" s="207"/>
      <c r="S307" s="207"/>
      <c r="T307" s="208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03" t="s">
        <v>157</v>
      </c>
      <c r="AU307" s="203" t="s">
        <v>86</v>
      </c>
      <c r="AV307" s="14" t="s">
        <v>86</v>
      </c>
      <c r="AW307" s="14" t="s">
        <v>30</v>
      </c>
      <c r="AX307" s="14" t="s">
        <v>74</v>
      </c>
      <c r="AY307" s="203" t="s">
        <v>149</v>
      </c>
    </row>
    <row r="308" s="14" customFormat="1">
      <c r="A308" s="14"/>
      <c r="B308" s="202"/>
      <c r="C308" s="14"/>
      <c r="D308" s="196" t="s">
        <v>157</v>
      </c>
      <c r="E308" s="203" t="s">
        <v>1</v>
      </c>
      <c r="F308" s="204" t="s">
        <v>582</v>
      </c>
      <c r="G308" s="14"/>
      <c r="H308" s="205">
        <v>1.3100000000000001</v>
      </c>
      <c r="I308" s="14"/>
      <c r="J308" s="14"/>
      <c r="K308" s="14"/>
      <c r="L308" s="202"/>
      <c r="M308" s="206"/>
      <c r="N308" s="207"/>
      <c r="O308" s="207"/>
      <c r="P308" s="207"/>
      <c r="Q308" s="207"/>
      <c r="R308" s="207"/>
      <c r="S308" s="207"/>
      <c r="T308" s="208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03" t="s">
        <v>157</v>
      </c>
      <c r="AU308" s="203" t="s">
        <v>86</v>
      </c>
      <c r="AV308" s="14" t="s">
        <v>86</v>
      </c>
      <c r="AW308" s="14" t="s">
        <v>30</v>
      </c>
      <c r="AX308" s="14" t="s">
        <v>74</v>
      </c>
      <c r="AY308" s="203" t="s">
        <v>149</v>
      </c>
    </row>
    <row r="309" s="14" customFormat="1">
      <c r="A309" s="14"/>
      <c r="B309" s="202"/>
      <c r="C309" s="14"/>
      <c r="D309" s="196" t="s">
        <v>157</v>
      </c>
      <c r="E309" s="203" t="s">
        <v>1</v>
      </c>
      <c r="F309" s="204" t="s">
        <v>583</v>
      </c>
      <c r="G309" s="14"/>
      <c r="H309" s="205">
        <v>3.2000000000000002</v>
      </c>
      <c r="I309" s="14"/>
      <c r="J309" s="14"/>
      <c r="K309" s="14"/>
      <c r="L309" s="202"/>
      <c r="M309" s="206"/>
      <c r="N309" s="207"/>
      <c r="O309" s="207"/>
      <c r="P309" s="207"/>
      <c r="Q309" s="207"/>
      <c r="R309" s="207"/>
      <c r="S309" s="207"/>
      <c r="T309" s="208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03" t="s">
        <v>157</v>
      </c>
      <c r="AU309" s="203" t="s">
        <v>86</v>
      </c>
      <c r="AV309" s="14" t="s">
        <v>86</v>
      </c>
      <c r="AW309" s="14" t="s">
        <v>30</v>
      </c>
      <c r="AX309" s="14" t="s">
        <v>74</v>
      </c>
      <c r="AY309" s="203" t="s">
        <v>149</v>
      </c>
    </row>
    <row r="310" s="13" customFormat="1">
      <c r="A310" s="13"/>
      <c r="B310" s="195"/>
      <c r="C310" s="13"/>
      <c r="D310" s="196" t="s">
        <v>157</v>
      </c>
      <c r="E310" s="197" t="s">
        <v>1</v>
      </c>
      <c r="F310" s="198" t="s">
        <v>563</v>
      </c>
      <c r="G310" s="13"/>
      <c r="H310" s="197" t="s">
        <v>1</v>
      </c>
      <c r="I310" s="13"/>
      <c r="J310" s="13"/>
      <c r="K310" s="13"/>
      <c r="L310" s="195"/>
      <c r="M310" s="199"/>
      <c r="N310" s="200"/>
      <c r="O310" s="200"/>
      <c r="P310" s="200"/>
      <c r="Q310" s="200"/>
      <c r="R310" s="200"/>
      <c r="S310" s="200"/>
      <c r="T310" s="201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197" t="s">
        <v>157</v>
      </c>
      <c r="AU310" s="197" t="s">
        <v>86</v>
      </c>
      <c r="AV310" s="13" t="s">
        <v>81</v>
      </c>
      <c r="AW310" s="13" t="s">
        <v>30</v>
      </c>
      <c r="AX310" s="13" t="s">
        <v>74</v>
      </c>
      <c r="AY310" s="197" t="s">
        <v>149</v>
      </c>
    </row>
    <row r="311" s="14" customFormat="1">
      <c r="A311" s="14"/>
      <c r="B311" s="202"/>
      <c r="C311" s="14"/>
      <c r="D311" s="196" t="s">
        <v>157</v>
      </c>
      <c r="E311" s="203" t="s">
        <v>1</v>
      </c>
      <c r="F311" s="204" t="s">
        <v>584</v>
      </c>
      <c r="G311" s="14"/>
      <c r="H311" s="205">
        <v>91.099999999999994</v>
      </c>
      <c r="I311" s="14"/>
      <c r="J311" s="14"/>
      <c r="K311" s="14"/>
      <c r="L311" s="202"/>
      <c r="M311" s="206"/>
      <c r="N311" s="207"/>
      <c r="O311" s="207"/>
      <c r="P311" s="207"/>
      <c r="Q311" s="207"/>
      <c r="R311" s="207"/>
      <c r="S311" s="207"/>
      <c r="T311" s="208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03" t="s">
        <v>157</v>
      </c>
      <c r="AU311" s="203" t="s">
        <v>86</v>
      </c>
      <c r="AV311" s="14" t="s">
        <v>86</v>
      </c>
      <c r="AW311" s="14" t="s">
        <v>30</v>
      </c>
      <c r="AX311" s="14" t="s">
        <v>74</v>
      </c>
      <c r="AY311" s="203" t="s">
        <v>149</v>
      </c>
    </row>
    <row r="312" s="13" customFormat="1">
      <c r="A312" s="13"/>
      <c r="B312" s="195"/>
      <c r="C312" s="13"/>
      <c r="D312" s="196" t="s">
        <v>157</v>
      </c>
      <c r="E312" s="197" t="s">
        <v>1</v>
      </c>
      <c r="F312" s="198" t="s">
        <v>565</v>
      </c>
      <c r="G312" s="13"/>
      <c r="H312" s="197" t="s">
        <v>1</v>
      </c>
      <c r="I312" s="13"/>
      <c r="J312" s="13"/>
      <c r="K312" s="13"/>
      <c r="L312" s="195"/>
      <c r="M312" s="199"/>
      <c r="N312" s="200"/>
      <c r="O312" s="200"/>
      <c r="P312" s="200"/>
      <c r="Q312" s="200"/>
      <c r="R312" s="200"/>
      <c r="S312" s="200"/>
      <c r="T312" s="201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197" t="s">
        <v>157</v>
      </c>
      <c r="AU312" s="197" t="s">
        <v>86</v>
      </c>
      <c r="AV312" s="13" t="s">
        <v>81</v>
      </c>
      <c r="AW312" s="13" t="s">
        <v>30</v>
      </c>
      <c r="AX312" s="13" t="s">
        <v>74</v>
      </c>
      <c r="AY312" s="197" t="s">
        <v>149</v>
      </c>
    </row>
    <row r="313" s="14" customFormat="1">
      <c r="A313" s="14"/>
      <c r="B313" s="202"/>
      <c r="C313" s="14"/>
      <c r="D313" s="196" t="s">
        <v>157</v>
      </c>
      <c r="E313" s="203" t="s">
        <v>1</v>
      </c>
      <c r="F313" s="204" t="s">
        <v>585</v>
      </c>
      <c r="G313" s="14"/>
      <c r="H313" s="205">
        <v>42.399999999999999</v>
      </c>
      <c r="I313" s="14"/>
      <c r="J313" s="14"/>
      <c r="K313" s="14"/>
      <c r="L313" s="202"/>
      <c r="M313" s="206"/>
      <c r="N313" s="207"/>
      <c r="O313" s="207"/>
      <c r="P313" s="207"/>
      <c r="Q313" s="207"/>
      <c r="R313" s="207"/>
      <c r="S313" s="207"/>
      <c r="T313" s="208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03" t="s">
        <v>157</v>
      </c>
      <c r="AU313" s="203" t="s">
        <v>86</v>
      </c>
      <c r="AV313" s="14" t="s">
        <v>86</v>
      </c>
      <c r="AW313" s="14" t="s">
        <v>30</v>
      </c>
      <c r="AX313" s="14" t="s">
        <v>74</v>
      </c>
      <c r="AY313" s="203" t="s">
        <v>149</v>
      </c>
    </row>
    <row r="314" s="14" customFormat="1">
      <c r="A314" s="14"/>
      <c r="B314" s="202"/>
      <c r="C314" s="14"/>
      <c r="D314" s="196" t="s">
        <v>157</v>
      </c>
      <c r="E314" s="203" t="s">
        <v>1</v>
      </c>
      <c r="F314" s="204" t="s">
        <v>586</v>
      </c>
      <c r="G314" s="14"/>
      <c r="H314" s="205">
        <v>16.32</v>
      </c>
      <c r="I314" s="14"/>
      <c r="J314" s="14"/>
      <c r="K314" s="14"/>
      <c r="L314" s="202"/>
      <c r="M314" s="206"/>
      <c r="N314" s="207"/>
      <c r="O314" s="207"/>
      <c r="P314" s="207"/>
      <c r="Q314" s="207"/>
      <c r="R314" s="207"/>
      <c r="S314" s="207"/>
      <c r="T314" s="208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03" t="s">
        <v>157</v>
      </c>
      <c r="AU314" s="203" t="s">
        <v>86</v>
      </c>
      <c r="AV314" s="14" t="s">
        <v>86</v>
      </c>
      <c r="AW314" s="14" t="s">
        <v>30</v>
      </c>
      <c r="AX314" s="14" t="s">
        <v>74</v>
      </c>
      <c r="AY314" s="203" t="s">
        <v>149</v>
      </c>
    </row>
    <row r="315" s="13" customFormat="1">
      <c r="A315" s="13"/>
      <c r="B315" s="195"/>
      <c r="C315" s="13"/>
      <c r="D315" s="196" t="s">
        <v>157</v>
      </c>
      <c r="E315" s="197" t="s">
        <v>1</v>
      </c>
      <c r="F315" s="198" t="s">
        <v>568</v>
      </c>
      <c r="G315" s="13"/>
      <c r="H315" s="197" t="s">
        <v>1</v>
      </c>
      <c r="I315" s="13"/>
      <c r="J315" s="13"/>
      <c r="K315" s="13"/>
      <c r="L315" s="195"/>
      <c r="M315" s="199"/>
      <c r="N315" s="200"/>
      <c r="O315" s="200"/>
      <c r="P315" s="200"/>
      <c r="Q315" s="200"/>
      <c r="R315" s="200"/>
      <c r="S315" s="200"/>
      <c r="T315" s="201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197" t="s">
        <v>157</v>
      </c>
      <c r="AU315" s="197" t="s">
        <v>86</v>
      </c>
      <c r="AV315" s="13" t="s">
        <v>81</v>
      </c>
      <c r="AW315" s="13" t="s">
        <v>30</v>
      </c>
      <c r="AX315" s="13" t="s">
        <v>74</v>
      </c>
      <c r="AY315" s="197" t="s">
        <v>149</v>
      </c>
    </row>
    <row r="316" s="14" customFormat="1">
      <c r="A316" s="14"/>
      <c r="B316" s="202"/>
      <c r="C316" s="14"/>
      <c r="D316" s="196" t="s">
        <v>157</v>
      </c>
      <c r="E316" s="203" t="s">
        <v>1</v>
      </c>
      <c r="F316" s="204" t="s">
        <v>587</v>
      </c>
      <c r="G316" s="14"/>
      <c r="H316" s="205">
        <v>27.16</v>
      </c>
      <c r="I316" s="14"/>
      <c r="J316" s="14"/>
      <c r="K316" s="14"/>
      <c r="L316" s="202"/>
      <c r="M316" s="206"/>
      <c r="N316" s="207"/>
      <c r="O316" s="207"/>
      <c r="P316" s="207"/>
      <c r="Q316" s="207"/>
      <c r="R316" s="207"/>
      <c r="S316" s="207"/>
      <c r="T316" s="208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03" t="s">
        <v>157</v>
      </c>
      <c r="AU316" s="203" t="s">
        <v>86</v>
      </c>
      <c r="AV316" s="14" t="s">
        <v>86</v>
      </c>
      <c r="AW316" s="14" t="s">
        <v>30</v>
      </c>
      <c r="AX316" s="14" t="s">
        <v>74</v>
      </c>
      <c r="AY316" s="203" t="s">
        <v>149</v>
      </c>
    </row>
    <row r="317" s="15" customFormat="1">
      <c r="A317" s="15"/>
      <c r="B317" s="209"/>
      <c r="C317" s="15"/>
      <c r="D317" s="196" t="s">
        <v>157</v>
      </c>
      <c r="E317" s="210" t="s">
        <v>1</v>
      </c>
      <c r="F317" s="211" t="s">
        <v>160</v>
      </c>
      <c r="G317" s="15"/>
      <c r="H317" s="212">
        <v>193.10999999999999</v>
      </c>
      <c r="I317" s="15"/>
      <c r="J317" s="15"/>
      <c r="K317" s="15"/>
      <c r="L317" s="209"/>
      <c r="M317" s="213"/>
      <c r="N317" s="214"/>
      <c r="O317" s="214"/>
      <c r="P317" s="214"/>
      <c r="Q317" s="214"/>
      <c r="R317" s="214"/>
      <c r="S317" s="214"/>
      <c r="T317" s="2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T317" s="210" t="s">
        <v>157</v>
      </c>
      <c r="AU317" s="210" t="s">
        <v>86</v>
      </c>
      <c r="AV317" s="15" t="s">
        <v>155</v>
      </c>
      <c r="AW317" s="15" t="s">
        <v>30</v>
      </c>
      <c r="AX317" s="15" t="s">
        <v>81</v>
      </c>
      <c r="AY317" s="210" t="s">
        <v>149</v>
      </c>
    </row>
    <row r="318" s="2" customFormat="1" ht="24.15" customHeight="1">
      <c r="A318" s="32"/>
      <c r="B318" s="182"/>
      <c r="C318" s="183" t="s">
        <v>588</v>
      </c>
      <c r="D318" s="183" t="s">
        <v>151</v>
      </c>
      <c r="E318" s="184" t="s">
        <v>589</v>
      </c>
      <c r="F318" s="185" t="s">
        <v>590</v>
      </c>
      <c r="G318" s="186" t="s">
        <v>215</v>
      </c>
      <c r="H318" s="187">
        <v>6</v>
      </c>
      <c r="I318" s="187">
        <v>7.8099999999999996</v>
      </c>
      <c r="J318" s="187">
        <f>ROUND(I318*H318,2)</f>
        <v>46.859999999999999</v>
      </c>
      <c r="K318" s="188"/>
      <c r="L318" s="33"/>
      <c r="M318" s="189" t="s">
        <v>1</v>
      </c>
      <c r="N318" s="190" t="s">
        <v>40</v>
      </c>
      <c r="O318" s="191">
        <v>0.23100000000000001</v>
      </c>
      <c r="P318" s="191">
        <f>O318*H318</f>
        <v>1.3860000000000001</v>
      </c>
      <c r="Q318" s="191">
        <v>0.0059800000000000001</v>
      </c>
      <c r="R318" s="191">
        <f>Q318*H318</f>
        <v>0.035880000000000002</v>
      </c>
      <c r="S318" s="191">
        <v>0</v>
      </c>
      <c r="T318" s="192">
        <f>S318*H318</f>
        <v>0</v>
      </c>
      <c r="U318" s="32"/>
      <c r="V318" s="32"/>
      <c r="W318" s="32"/>
      <c r="X318" s="32"/>
      <c r="Y318" s="32"/>
      <c r="Z318" s="32"/>
      <c r="AA318" s="32"/>
      <c r="AB318" s="32"/>
      <c r="AC318" s="32"/>
      <c r="AD318" s="32"/>
      <c r="AE318" s="32"/>
      <c r="AR318" s="193" t="s">
        <v>155</v>
      </c>
      <c r="AT318" s="193" t="s">
        <v>151</v>
      </c>
      <c r="AU318" s="193" t="s">
        <v>86</v>
      </c>
      <c r="AY318" s="19" t="s">
        <v>149</v>
      </c>
      <c r="BE318" s="194">
        <f>IF(N318="základná",J318,0)</f>
        <v>0</v>
      </c>
      <c r="BF318" s="194">
        <f>IF(N318="znížená",J318,0)</f>
        <v>46.859999999999999</v>
      </c>
      <c r="BG318" s="194">
        <f>IF(N318="zákl. prenesená",J318,0)</f>
        <v>0</v>
      </c>
      <c r="BH318" s="194">
        <f>IF(N318="zníž. prenesená",J318,0)</f>
        <v>0</v>
      </c>
      <c r="BI318" s="194">
        <f>IF(N318="nulová",J318,0)</f>
        <v>0</v>
      </c>
      <c r="BJ318" s="19" t="s">
        <v>86</v>
      </c>
      <c r="BK318" s="194">
        <f>ROUND(I318*H318,2)</f>
        <v>46.859999999999999</v>
      </c>
      <c r="BL318" s="19" t="s">
        <v>155</v>
      </c>
      <c r="BM318" s="193" t="s">
        <v>591</v>
      </c>
    </row>
    <row r="319" s="13" customFormat="1">
      <c r="A319" s="13"/>
      <c r="B319" s="195"/>
      <c r="C319" s="13"/>
      <c r="D319" s="196" t="s">
        <v>157</v>
      </c>
      <c r="E319" s="197" t="s">
        <v>1</v>
      </c>
      <c r="F319" s="198" t="s">
        <v>592</v>
      </c>
      <c r="G319" s="13"/>
      <c r="H319" s="197" t="s">
        <v>1</v>
      </c>
      <c r="I319" s="13"/>
      <c r="J319" s="13"/>
      <c r="K319" s="13"/>
      <c r="L319" s="195"/>
      <c r="M319" s="199"/>
      <c r="N319" s="200"/>
      <c r="O319" s="200"/>
      <c r="P319" s="200"/>
      <c r="Q319" s="200"/>
      <c r="R319" s="200"/>
      <c r="S319" s="200"/>
      <c r="T319" s="201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197" t="s">
        <v>157</v>
      </c>
      <c r="AU319" s="197" t="s">
        <v>86</v>
      </c>
      <c r="AV319" s="13" t="s">
        <v>81</v>
      </c>
      <c r="AW319" s="13" t="s">
        <v>30</v>
      </c>
      <c r="AX319" s="13" t="s">
        <v>74</v>
      </c>
      <c r="AY319" s="197" t="s">
        <v>149</v>
      </c>
    </row>
    <row r="320" s="14" customFormat="1">
      <c r="A320" s="14"/>
      <c r="B320" s="202"/>
      <c r="C320" s="14"/>
      <c r="D320" s="196" t="s">
        <v>157</v>
      </c>
      <c r="E320" s="203" t="s">
        <v>1</v>
      </c>
      <c r="F320" s="204" t="s">
        <v>593</v>
      </c>
      <c r="G320" s="14"/>
      <c r="H320" s="205">
        <v>6</v>
      </c>
      <c r="I320" s="14"/>
      <c r="J320" s="14"/>
      <c r="K320" s="14"/>
      <c r="L320" s="202"/>
      <c r="M320" s="206"/>
      <c r="N320" s="207"/>
      <c r="O320" s="207"/>
      <c r="P320" s="207"/>
      <c r="Q320" s="207"/>
      <c r="R320" s="207"/>
      <c r="S320" s="207"/>
      <c r="T320" s="208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03" t="s">
        <v>157</v>
      </c>
      <c r="AU320" s="203" t="s">
        <v>86</v>
      </c>
      <c r="AV320" s="14" t="s">
        <v>86</v>
      </c>
      <c r="AW320" s="14" t="s">
        <v>30</v>
      </c>
      <c r="AX320" s="14" t="s">
        <v>74</v>
      </c>
      <c r="AY320" s="203" t="s">
        <v>149</v>
      </c>
    </row>
    <row r="321" s="15" customFormat="1">
      <c r="A321" s="15"/>
      <c r="B321" s="209"/>
      <c r="C321" s="15"/>
      <c r="D321" s="196" t="s">
        <v>157</v>
      </c>
      <c r="E321" s="210" t="s">
        <v>1</v>
      </c>
      <c r="F321" s="211" t="s">
        <v>160</v>
      </c>
      <c r="G321" s="15"/>
      <c r="H321" s="212">
        <v>6</v>
      </c>
      <c r="I321" s="15"/>
      <c r="J321" s="15"/>
      <c r="K321" s="15"/>
      <c r="L321" s="209"/>
      <c r="M321" s="213"/>
      <c r="N321" s="214"/>
      <c r="O321" s="214"/>
      <c r="P321" s="214"/>
      <c r="Q321" s="214"/>
      <c r="R321" s="214"/>
      <c r="S321" s="214"/>
      <c r="T321" s="2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T321" s="210" t="s">
        <v>157</v>
      </c>
      <c r="AU321" s="210" t="s">
        <v>86</v>
      </c>
      <c r="AV321" s="15" t="s">
        <v>155</v>
      </c>
      <c r="AW321" s="15" t="s">
        <v>30</v>
      </c>
      <c r="AX321" s="15" t="s">
        <v>81</v>
      </c>
      <c r="AY321" s="210" t="s">
        <v>149</v>
      </c>
    </row>
    <row r="322" s="2" customFormat="1" ht="21.75" customHeight="1">
      <c r="A322" s="32"/>
      <c r="B322" s="182"/>
      <c r="C322" s="226" t="s">
        <v>594</v>
      </c>
      <c r="D322" s="226" t="s">
        <v>471</v>
      </c>
      <c r="E322" s="227" t="s">
        <v>595</v>
      </c>
      <c r="F322" s="228" t="s">
        <v>596</v>
      </c>
      <c r="G322" s="229" t="s">
        <v>215</v>
      </c>
      <c r="H322" s="230">
        <v>6</v>
      </c>
      <c r="I322" s="230">
        <v>18.780000000000001</v>
      </c>
      <c r="J322" s="230">
        <f>ROUND(I322*H322,2)</f>
        <v>112.68000000000001</v>
      </c>
      <c r="K322" s="231"/>
      <c r="L322" s="232"/>
      <c r="M322" s="233" t="s">
        <v>1</v>
      </c>
      <c r="N322" s="234" t="s">
        <v>40</v>
      </c>
      <c r="O322" s="191">
        <v>0</v>
      </c>
      <c r="P322" s="191">
        <f>O322*H322</f>
        <v>0</v>
      </c>
      <c r="Q322" s="191">
        <v>0.029999999999999999</v>
      </c>
      <c r="R322" s="191">
        <f>Q322*H322</f>
        <v>0.17999999999999999</v>
      </c>
      <c r="S322" s="191">
        <v>0</v>
      </c>
      <c r="T322" s="192">
        <f>S322*H322</f>
        <v>0</v>
      </c>
      <c r="U322" s="32"/>
      <c r="V322" s="32"/>
      <c r="W322" s="32"/>
      <c r="X322" s="32"/>
      <c r="Y322" s="32"/>
      <c r="Z322" s="32"/>
      <c r="AA322" s="32"/>
      <c r="AB322" s="32"/>
      <c r="AC322" s="32"/>
      <c r="AD322" s="32"/>
      <c r="AE322" s="32"/>
      <c r="AR322" s="193" t="s">
        <v>195</v>
      </c>
      <c r="AT322" s="193" t="s">
        <v>471</v>
      </c>
      <c r="AU322" s="193" t="s">
        <v>86</v>
      </c>
      <c r="AY322" s="19" t="s">
        <v>149</v>
      </c>
      <c r="BE322" s="194">
        <f>IF(N322="základná",J322,0)</f>
        <v>0</v>
      </c>
      <c r="BF322" s="194">
        <f>IF(N322="znížená",J322,0)</f>
        <v>112.68000000000001</v>
      </c>
      <c r="BG322" s="194">
        <f>IF(N322="zákl. prenesená",J322,0)</f>
        <v>0</v>
      </c>
      <c r="BH322" s="194">
        <f>IF(N322="zníž. prenesená",J322,0)</f>
        <v>0</v>
      </c>
      <c r="BI322" s="194">
        <f>IF(N322="nulová",J322,0)</f>
        <v>0</v>
      </c>
      <c r="BJ322" s="19" t="s">
        <v>86</v>
      </c>
      <c r="BK322" s="194">
        <f>ROUND(I322*H322,2)</f>
        <v>112.68000000000001</v>
      </c>
      <c r="BL322" s="19" t="s">
        <v>155</v>
      </c>
      <c r="BM322" s="193" t="s">
        <v>597</v>
      </c>
    </row>
    <row r="323" s="2" customFormat="1" ht="24.15" customHeight="1">
      <c r="A323" s="32"/>
      <c r="B323" s="182"/>
      <c r="C323" s="183" t="s">
        <v>170</v>
      </c>
      <c r="D323" s="183" t="s">
        <v>151</v>
      </c>
      <c r="E323" s="184" t="s">
        <v>598</v>
      </c>
      <c r="F323" s="185" t="s">
        <v>599</v>
      </c>
      <c r="G323" s="186" t="s">
        <v>215</v>
      </c>
      <c r="H323" s="187">
        <v>4</v>
      </c>
      <c r="I323" s="187">
        <v>9.7599999999999998</v>
      </c>
      <c r="J323" s="187">
        <f>ROUND(I323*H323,2)</f>
        <v>39.039999999999999</v>
      </c>
      <c r="K323" s="188"/>
      <c r="L323" s="33"/>
      <c r="M323" s="189" t="s">
        <v>1</v>
      </c>
      <c r="N323" s="190" t="s">
        <v>40</v>
      </c>
      <c r="O323" s="191">
        <v>0.28699999999999998</v>
      </c>
      <c r="P323" s="191">
        <f>O323*H323</f>
        <v>1.1479999999999999</v>
      </c>
      <c r="Q323" s="191">
        <v>0.0079799999999999992</v>
      </c>
      <c r="R323" s="191">
        <f>Q323*H323</f>
        <v>0.031919999999999997</v>
      </c>
      <c r="S323" s="191">
        <v>0</v>
      </c>
      <c r="T323" s="192">
        <f>S323*H323</f>
        <v>0</v>
      </c>
      <c r="U323" s="32"/>
      <c r="V323" s="32"/>
      <c r="W323" s="32"/>
      <c r="X323" s="32"/>
      <c r="Y323" s="32"/>
      <c r="Z323" s="32"/>
      <c r="AA323" s="32"/>
      <c r="AB323" s="32"/>
      <c r="AC323" s="32"/>
      <c r="AD323" s="32"/>
      <c r="AE323" s="32"/>
      <c r="AR323" s="193" t="s">
        <v>155</v>
      </c>
      <c r="AT323" s="193" t="s">
        <v>151</v>
      </c>
      <c r="AU323" s="193" t="s">
        <v>86</v>
      </c>
      <c r="AY323" s="19" t="s">
        <v>149</v>
      </c>
      <c r="BE323" s="194">
        <f>IF(N323="základná",J323,0)</f>
        <v>0</v>
      </c>
      <c r="BF323" s="194">
        <f>IF(N323="znížená",J323,0)</f>
        <v>39.039999999999999</v>
      </c>
      <c r="BG323" s="194">
        <f>IF(N323="zákl. prenesená",J323,0)</f>
        <v>0</v>
      </c>
      <c r="BH323" s="194">
        <f>IF(N323="zníž. prenesená",J323,0)</f>
        <v>0</v>
      </c>
      <c r="BI323" s="194">
        <f>IF(N323="nulová",J323,0)</f>
        <v>0</v>
      </c>
      <c r="BJ323" s="19" t="s">
        <v>86</v>
      </c>
      <c r="BK323" s="194">
        <f>ROUND(I323*H323,2)</f>
        <v>39.039999999999999</v>
      </c>
      <c r="BL323" s="19" t="s">
        <v>155</v>
      </c>
      <c r="BM323" s="193" t="s">
        <v>600</v>
      </c>
    </row>
    <row r="324" s="13" customFormat="1">
      <c r="A324" s="13"/>
      <c r="B324" s="195"/>
      <c r="C324" s="13"/>
      <c r="D324" s="196" t="s">
        <v>157</v>
      </c>
      <c r="E324" s="197" t="s">
        <v>1</v>
      </c>
      <c r="F324" s="198" t="s">
        <v>601</v>
      </c>
      <c r="G324" s="13"/>
      <c r="H324" s="197" t="s">
        <v>1</v>
      </c>
      <c r="I324" s="13"/>
      <c r="J324" s="13"/>
      <c r="K324" s="13"/>
      <c r="L324" s="195"/>
      <c r="M324" s="199"/>
      <c r="N324" s="200"/>
      <c r="O324" s="200"/>
      <c r="P324" s="200"/>
      <c r="Q324" s="200"/>
      <c r="R324" s="200"/>
      <c r="S324" s="200"/>
      <c r="T324" s="201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197" t="s">
        <v>157</v>
      </c>
      <c r="AU324" s="197" t="s">
        <v>86</v>
      </c>
      <c r="AV324" s="13" t="s">
        <v>81</v>
      </c>
      <c r="AW324" s="13" t="s">
        <v>30</v>
      </c>
      <c r="AX324" s="13" t="s">
        <v>74</v>
      </c>
      <c r="AY324" s="197" t="s">
        <v>149</v>
      </c>
    </row>
    <row r="325" s="14" customFormat="1">
      <c r="A325" s="14"/>
      <c r="B325" s="202"/>
      <c r="C325" s="14"/>
      <c r="D325" s="196" t="s">
        <v>157</v>
      </c>
      <c r="E325" s="203" t="s">
        <v>1</v>
      </c>
      <c r="F325" s="204" t="s">
        <v>155</v>
      </c>
      <c r="G325" s="14"/>
      <c r="H325" s="205">
        <v>4</v>
      </c>
      <c r="I325" s="14"/>
      <c r="J325" s="14"/>
      <c r="K325" s="14"/>
      <c r="L325" s="202"/>
      <c r="M325" s="206"/>
      <c r="N325" s="207"/>
      <c r="O325" s="207"/>
      <c r="P325" s="207"/>
      <c r="Q325" s="207"/>
      <c r="R325" s="207"/>
      <c r="S325" s="207"/>
      <c r="T325" s="208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03" t="s">
        <v>157</v>
      </c>
      <c r="AU325" s="203" t="s">
        <v>86</v>
      </c>
      <c r="AV325" s="14" t="s">
        <v>86</v>
      </c>
      <c r="AW325" s="14" t="s">
        <v>30</v>
      </c>
      <c r="AX325" s="14" t="s">
        <v>74</v>
      </c>
      <c r="AY325" s="203" t="s">
        <v>149</v>
      </c>
    </row>
    <row r="326" s="15" customFormat="1">
      <c r="A326" s="15"/>
      <c r="B326" s="209"/>
      <c r="C326" s="15"/>
      <c r="D326" s="196" t="s">
        <v>157</v>
      </c>
      <c r="E326" s="210" t="s">
        <v>1</v>
      </c>
      <c r="F326" s="211" t="s">
        <v>160</v>
      </c>
      <c r="G326" s="15"/>
      <c r="H326" s="212">
        <v>4</v>
      </c>
      <c r="I326" s="15"/>
      <c r="J326" s="15"/>
      <c r="K326" s="15"/>
      <c r="L326" s="209"/>
      <c r="M326" s="213"/>
      <c r="N326" s="214"/>
      <c r="O326" s="214"/>
      <c r="P326" s="214"/>
      <c r="Q326" s="214"/>
      <c r="R326" s="214"/>
      <c r="S326" s="214"/>
      <c r="T326" s="2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T326" s="210" t="s">
        <v>157</v>
      </c>
      <c r="AU326" s="210" t="s">
        <v>86</v>
      </c>
      <c r="AV326" s="15" t="s">
        <v>155</v>
      </c>
      <c r="AW326" s="15" t="s">
        <v>30</v>
      </c>
      <c r="AX326" s="15" t="s">
        <v>81</v>
      </c>
      <c r="AY326" s="210" t="s">
        <v>149</v>
      </c>
    </row>
    <row r="327" s="2" customFormat="1" ht="16.5" customHeight="1">
      <c r="A327" s="32"/>
      <c r="B327" s="182"/>
      <c r="C327" s="226" t="s">
        <v>602</v>
      </c>
      <c r="D327" s="226" t="s">
        <v>471</v>
      </c>
      <c r="E327" s="227" t="s">
        <v>603</v>
      </c>
      <c r="F327" s="228" t="s">
        <v>604</v>
      </c>
      <c r="G327" s="229" t="s">
        <v>215</v>
      </c>
      <c r="H327" s="230">
        <v>4</v>
      </c>
      <c r="I327" s="230">
        <v>25.609999999999999</v>
      </c>
      <c r="J327" s="230">
        <f>ROUND(I327*H327,2)</f>
        <v>102.44</v>
      </c>
      <c r="K327" s="231"/>
      <c r="L327" s="232"/>
      <c r="M327" s="233" t="s">
        <v>1</v>
      </c>
      <c r="N327" s="234" t="s">
        <v>40</v>
      </c>
      <c r="O327" s="191">
        <v>0</v>
      </c>
      <c r="P327" s="191">
        <f>O327*H327</f>
        <v>0</v>
      </c>
      <c r="Q327" s="191">
        <v>0.053999999999999999</v>
      </c>
      <c r="R327" s="191">
        <f>Q327*H327</f>
        <v>0.216</v>
      </c>
      <c r="S327" s="191">
        <v>0</v>
      </c>
      <c r="T327" s="192">
        <f>S327*H327</f>
        <v>0</v>
      </c>
      <c r="U327" s="32"/>
      <c r="V327" s="32"/>
      <c r="W327" s="32"/>
      <c r="X327" s="32"/>
      <c r="Y327" s="32"/>
      <c r="Z327" s="32"/>
      <c r="AA327" s="32"/>
      <c r="AB327" s="32"/>
      <c r="AC327" s="32"/>
      <c r="AD327" s="32"/>
      <c r="AE327" s="32"/>
      <c r="AR327" s="193" t="s">
        <v>195</v>
      </c>
      <c r="AT327" s="193" t="s">
        <v>471</v>
      </c>
      <c r="AU327" s="193" t="s">
        <v>86</v>
      </c>
      <c r="AY327" s="19" t="s">
        <v>149</v>
      </c>
      <c r="BE327" s="194">
        <f>IF(N327="základná",J327,0)</f>
        <v>0</v>
      </c>
      <c r="BF327" s="194">
        <f>IF(N327="znížená",J327,0)</f>
        <v>102.44</v>
      </c>
      <c r="BG327" s="194">
        <f>IF(N327="zákl. prenesená",J327,0)</f>
        <v>0</v>
      </c>
      <c r="BH327" s="194">
        <f>IF(N327="zníž. prenesená",J327,0)</f>
        <v>0</v>
      </c>
      <c r="BI327" s="194">
        <f>IF(N327="nulová",J327,0)</f>
        <v>0</v>
      </c>
      <c r="BJ327" s="19" t="s">
        <v>86</v>
      </c>
      <c r="BK327" s="194">
        <f>ROUND(I327*H327,2)</f>
        <v>102.44</v>
      </c>
      <c r="BL327" s="19" t="s">
        <v>155</v>
      </c>
      <c r="BM327" s="193" t="s">
        <v>605</v>
      </c>
    </row>
    <row r="328" s="12" customFormat="1" ht="22.8" customHeight="1">
      <c r="A328" s="12"/>
      <c r="B328" s="170"/>
      <c r="C328" s="12"/>
      <c r="D328" s="171" t="s">
        <v>73</v>
      </c>
      <c r="E328" s="180" t="s">
        <v>155</v>
      </c>
      <c r="F328" s="180" t="s">
        <v>606</v>
      </c>
      <c r="G328" s="12"/>
      <c r="H328" s="12"/>
      <c r="I328" s="12"/>
      <c r="J328" s="181">
        <f>BK328</f>
        <v>1906.74</v>
      </c>
      <c r="K328" s="12"/>
      <c r="L328" s="170"/>
      <c r="M328" s="174"/>
      <c r="N328" s="175"/>
      <c r="O328" s="175"/>
      <c r="P328" s="176">
        <f>SUM(P329:P332)</f>
        <v>19.646000000000001</v>
      </c>
      <c r="Q328" s="175"/>
      <c r="R328" s="176">
        <f>SUM(R329:R332)</f>
        <v>24.490730000000003</v>
      </c>
      <c r="S328" s="175"/>
      <c r="T328" s="177">
        <f>SUM(T329:T332)</f>
        <v>0</v>
      </c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R328" s="171" t="s">
        <v>81</v>
      </c>
      <c r="AT328" s="178" t="s">
        <v>73</v>
      </c>
      <c r="AU328" s="178" t="s">
        <v>81</v>
      </c>
      <c r="AY328" s="171" t="s">
        <v>149</v>
      </c>
      <c r="BK328" s="179">
        <f>SUM(BK329:BK332)</f>
        <v>1906.74</v>
      </c>
    </row>
    <row r="329" s="2" customFormat="1" ht="24.15" customHeight="1">
      <c r="A329" s="32"/>
      <c r="B329" s="182"/>
      <c r="C329" s="183" t="s">
        <v>607</v>
      </c>
      <c r="D329" s="183" t="s">
        <v>151</v>
      </c>
      <c r="E329" s="184" t="s">
        <v>608</v>
      </c>
      <c r="F329" s="185" t="s">
        <v>609</v>
      </c>
      <c r="G329" s="186" t="s">
        <v>207</v>
      </c>
      <c r="H329" s="187">
        <v>11</v>
      </c>
      <c r="I329" s="187">
        <v>173.34</v>
      </c>
      <c r="J329" s="187">
        <f>ROUND(I329*H329,2)</f>
        <v>1906.74</v>
      </c>
      <c r="K329" s="188"/>
      <c r="L329" s="33"/>
      <c r="M329" s="189" t="s">
        <v>1</v>
      </c>
      <c r="N329" s="190" t="s">
        <v>40</v>
      </c>
      <c r="O329" s="191">
        <v>1.786</v>
      </c>
      <c r="P329" s="191">
        <f>O329*H329</f>
        <v>19.646000000000001</v>
      </c>
      <c r="Q329" s="191">
        <v>2.2264300000000001</v>
      </c>
      <c r="R329" s="191">
        <f>Q329*H329</f>
        <v>24.490730000000003</v>
      </c>
      <c r="S329" s="191">
        <v>0</v>
      </c>
      <c r="T329" s="192">
        <f>S329*H329</f>
        <v>0</v>
      </c>
      <c r="U329" s="32"/>
      <c r="V329" s="32"/>
      <c r="W329" s="32"/>
      <c r="X329" s="32"/>
      <c r="Y329" s="32"/>
      <c r="Z329" s="32"/>
      <c r="AA329" s="32"/>
      <c r="AB329" s="32"/>
      <c r="AC329" s="32"/>
      <c r="AD329" s="32"/>
      <c r="AE329" s="32"/>
      <c r="AR329" s="193" t="s">
        <v>155</v>
      </c>
      <c r="AT329" s="193" t="s">
        <v>151</v>
      </c>
      <c r="AU329" s="193" t="s">
        <v>86</v>
      </c>
      <c r="AY329" s="19" t="s">
        <v>149</v>
      </c>
      <c r="BE329" s="194">
        <f>IF(N329="základná",J329,0)</f>
        <v>0</v>
      </c>
      <c r="BF329" s="194">
        <f>IF(N329="znížená",J329,0)</f>
        <v>1906.74</v>
      </c>
      <c r="BG329" s="194">
        <f>IF(N329="zákl. prenesená",J329,0)</f>
        <v>0</v>
      </c>
      <c r="BH329" s="194">
        <f>IF(N329="zníž. prenesená",J329,0)</f>
        <v>0</v>
      </c>
      <c r="BI329" s="194">
        <f>IF(N329="nulová",J329,0)</f>
        <v>0</v>
      </c>
      <c r="BJ329" s="19" t="s">
        <v>86</v>
      </c>
      <c r="BK329" s="194">
        <f>ROUND(I329*H329,2)</f>
        <v>1906.74</v>
      </c>
      <c r="BL329" s="19" t="s">
        <v>155</v>
      </c>
      <c r="BM329" s="193" t="s">
        <v>610</v>
      </c>
    </row>
    <row r="330" s="13" customFormat="1">
      <c r="A330" s="13"/>
      <c r="B330" s="195"/>
      <c r="C330" s="13"/>
      <c r="D330" s="196" t="s">
        <v>157</v>
      </c>
      <c r="E330" s="197" t="s">
        <v>1</v>
      </c>
      <c r="F330" s="198" t="s">
        <v>530</v>
      </c>
      <c r="G330" s="13"/>
      <c r="H330" s="197" t="s">
        <v>1</v>
      </c>
      <c r="I330" s="13"/>
      <c r="J330" s="13"/>
      <c r="K330" s="13"/>
      <c r="L330" s="195"/>
      <c r="M330" s="199"/>
      <c r="N330" s="200"/>
      <c r="O330" s="200"/>
      <c r="P330" s="200"/>
      <c r="Q330" s="200"/>
      <c r="R330" s="200"/>
      <c r="S330" s="200"/>
      <c r="T330" s="201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197" t="s">
        <v>157</v>
      </c>
      <c r="AU330" s="197" t="s">
        <v>86</v>
      </c>
      <c r="AV330" s="13" t="s">
        <v>81</v>
      </c>
      <c r="AW330" s="13" t="s">
        <v>30</v>
      </c>
      <c r="AX330" s="13" t="s">
        <v>74</v>
      </c>
      <c r="AY330" s="197" t="s">
        <v>149</v>
      </c>
    </row>
    <row r="331" s="14" customFormat="1">
      <c r="A331" s="14"/>
      <c r="B331" s="202"/>
      <c r="C331" s="14"/>
      <c r="D331" s="196" t="s">
        <v>157</v>
      </c>
      <c r="E331" s="203" t="s">
        <v>1</v>
      </c>
      <c r="F331" s="204" t="s">
        <v>611</v>
      </c>
      <c r="G331" s="14"/>
      <c r="H331" s="205">
        <v>11</v>
      </c>
      <c r="I331" s="14"/>
      <c r="J331" s="14"/>
      <c r="K331" s="14"/>
      <c r="L331" s="202"/>
      <c r="M331" s="206"/>
      <c r="N331" s="207"/>
      <c r="O331" s="207"/>
      <c r="P331" s="207"/>
      <c r="Q331" s="207"/>
      <c r="R331" s="207"/>
      <c r="S331" s="207"/>
      <c r="T331" s="208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03" t="s">
        <v>157</v>
      </c>
      <c r="AU331" s="203" t="s">
        <v>86</v>
      </c>
      <c r="AV331" s="14" t="s">
        <v>86</v>
      </c>
      <c r="AW331" s="14" t="s">
        <v>30</v>
      </c>
      <c r="AX331" s="14" t="s">
        <v>74</v>
      </c>
      <c r="AY331" s="203" t="s">
        <v>149</v>
      </c>
    </row>
    <row r="332" s="15" customFormat="1">
      <c r="A332" s="15"/>
      <c r="B332" s="209"/>
      <c r="C332" s="15"/>
      <c r="D332" s="196" t="s">
        <v>157</v>
      </c>
      <c r="E332" s="210" t="s">
        <v>1</v>
      </c>
      <c r="F332" s="211" t="s">
        <v>160</v>
      </c>
      <c r="G332" s="15"/>
      <c r="H332" s="212">
        <v>11</v>
      </c>
      <c r="I332" s="15"/>
      <c r="J332" s="15"/>
      <c r="K332" s="15"/>
      <c r="L332" s="209"/>
      <c r="M332" s="213"/>
      <c r="N332" s="214"/>
      <c r="O332" s="214"/>
      <c r="P332" s="214"/>
      <c r="Q332" s="214"/>
      <c r="R332" s="214"/>
      <c r="S332" s="214"/>
      <c r="T332" s="2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T332" s="210" t="s">
        <v>157</v>
      </c>
      <c r="AU332" s="210" t="s">
        <v>86</v>
      </c>
      <c r="AV332" s="15" t="s">
        <v>155</v>
      </c>
      <c r="AW332" s="15" t="s">
        <v>30</v>
      </c>
      <c r="AX332" s="15" t="s">
        <v>81</v>
      </c>
      <c r="AY332" s="210" t="s">
        <v>149</v>
      </c>
    </row>
    <row r="333" s="12" customFormat="1" ht="22.8" customHeight="1">
      <c r="A333" s="12"/>
      <c r="B333" s="170"/>
      <c r="C333" s="12"/>
      <c r="D333" s="171" t="s">
        <v>73</v>
      </c>
      <c r="E333" s="180" t="s">
        <v>177</v>
      </c>
      <c r="F333" s="180" t="s">
        <v>612</v>
      </c>
      <c r="G333" s="12"/>
      <c r="H333" s="12"/>
      <c r="I333" s="12"/>
      <c r="J333" s="181">
        <f>BK333</f>
        <v>2405.6800000000003</v>
      </c>
      <c r="K333" s="12"/>
      <c r="L333" s="170"/>
      <c r="M333" s="174"/>
      <c r="N333" s="175"/>
      <c r="O333" s="175"/>
      <c r="P333" s="176">
        <f>SUM(P334:P350)</f>
        <v>26.75488</v>
      </c>
      <c r="Q333" s="175"/>
      <c r="R333" s="176">
        <f>SUM(R334:R350)</f>
        <v>42.494519999999994</v>
      </c>
      <c r="S333" s="175"/>
      <c r="T333" s="177">
        <f>SUM(T334:T350)</f>
        <v>0</v>
      </c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R333" s="171" t="s">
        <v>81</v>
      </c>
      <c r="AT333" s="178" t="s">
        <v>73</v>
      </c>
      <c r="AU333" s="178" t="s">
        <v>81</v>
      </c>
      <c r="AY333" s="171" t="s">
        <v>149</v>
      </c>
      <c r="BK333" s="179">
        <f>SUM(BK334:BK350)</f>
        <v>2405.6800000000003</v>
      </c>
    </row>
    <row r="334" s="2" customFormat="1" ht="24.15" customHeight="1">
      <c r="A334" s="32"/>
      <c r="B334" s="182"/>
      <c r="C334" s="183" t="s">
        <v>613</v>
      </c>
      <c r="D334" s="183" t="s">
        <v>151</v>
      </c>
      <c r="E334" s="184" t="s">
        <v>614</v>
      </c>
      <c r="F334" s="185" t="s">
        <v>615</v>
      </c>
      <c r="G334" s="186" t="s">
        <v>154</v>
      </c>
      <c r="H334" s="187">
        <v>24</v>
      </c>
      <c r="I334" s="187">
        <v>6.9199999999999999</v>
      </c>
      <c r="J334" s="187">
        <f>ROUND(I334*H334,2)</f>
        <v>166.08000000000001</v>
      </c>
      <c r="K334" s="188"/>
      <c r="L334" s="33"/>
      <c r="M334" s="189" t="s">
        <v>1</v>
      </c>
      <c r="N334" s="190" t="s">
        <v>40</v>
      </c>
      <c r="O334" s="191">
        <v>0.033119999999999997</v>
      </c>
      <c r="P334" s="191">
        <f>O334*H334</f>
        <v>0.79487999999999992</v>
      </c>
      <c r="Q334" s="191">
        <v>0.23000000000000001</v>
      </c>
      <c r="R334" s="191">
        <f>Q334*H334</f>
        <v>5.5200000000000005</v>
      </c>
      <c r="S334" s="191">
        <v>0</v>
      </c>
      <c r="T334" s="192">
        <f>S334*H334</f>
        <v>0</v>
      </c>
      <c r="U334" s="32"/>
      <c r="V334" s="32"/>
      <c r="W334" s="32"/>
      <c r="X334" s="32"/>
      <c r="Y334" s="32"/>
      <c r="Z334" s="32"/>
      <c r="AA334" s="32"/>
      <c r="AB334" s="32"/>
      <c r="AC334" s="32"/>
      <c r="AD334" s="32"/>
      <c r="AE334" s="32"/>
      <c r="AR334" s="193" t="s">
        <v>155</v>
      </c>
      <c r="AT334" s="193" t="s">
        <v>151</v>
      </c>
      <c r="AU334" s="193" t="s">
        <v>86</v>
      </c>
      <c r="AY334" s="19" t="s">
        <v>149</v>
      </c>
      <c r="BE334" s="194">
        <f>IF(N334="základná",J334,0)</f>
        <v>0</v>
      </c>
      <c r="BF334" s="194">
        <f>IF(N334="znížená",J334,0)</f>
        <v>166.08000000000001</v>
      </c>
      <c r="BG334" s="194">
        <f>IF(N334="zákl. prenesená",J334,0)</f>
        <v>0</v>
      </c>
      <c r="BH334" s="194">
        <f>IF(N334="zníž. prenesená",J334,0)</f>
        <v>0</v>
      </c>
      <c r="BI334" s="194">
        <f>IF(N334="nulová",J334,0)</f>
        <v>0</v>
      </c>
      <c r="BJ334" s="19" t="s">
        <v>86</v>
      </c>
      <c r="BK334" s="194">
        <f>ROUND(I334*H334,2)</f>
        <v>166.08000000000001</v>
      </c>
      <c r="BL334" s="19" t="s">
        <v>155</v>
      </c>
      <c r="BM334" s="193" t="s">
        <v>616</v>
      </c>
    </row>
    <row r="335" s="13" customFormat="1">
      <c r="A335" s="13"/>
      <c r="B335" s="195"/>
      <c r="C335" s="13"/>
      <c r="D335" s="196" t="s">
        <v>157</v>
      </c>
      <c r="E335" s="197" t="s">
        <v>1</v>
      </c>
      <c r="F335" s="198" t="s">
        <v>617</v>
      </c>
      <c r="G335" s="13"/>
      <c r="H335" s="197" t="s">
        <v>1</v>
      </c>
      <c r="I335" s="13"/>
      <c r="J335" s="13"/>
      <c r="K335" s="13"/>
      <c r="L335" s="195"/>
      <c r="M335" s="199"/>
      <c r="N335" s="200"/>
      <c r="O335" s="200"/>
      <c r="P335" s="200"/>
      <c r="Q335" s="200"/>
      <c r="R335" s="200"/>
      <c r="S335" s="200"/>
      <c r="T335" s="201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197" t="s">
        <v>157</v>
      </c>
      <c r="AU335" s="197" t="s">
        <v>86</v>
      </c>
      <c r="AV335" s="13" t="s">
        <v>81</v>
      </c>
      <c r="AW335" s="13" t="s">
        <v>30</v>
      </c>
      <c r="AX335" s="13" t="s">
        <v>74</v>
      </c>
      <c r="AY335" s="197" t="s">
        <v>149</v>
      </c>
    </row>
    <row r="336" s="14" customFormat="1">
      <c r="A336" s="14"/>
      <c r="B336" s="202"/>
      <c r="C336" s="14"/>
      <c r="D336" s="196" t="s">
        <v>157</v>
      </c>
      <c r="E336" s="203" t="s">
        <v>1</v>
      </c>
      <c r="F336" s="204" t="s">
        <v>453</v>
      </c>
      <c r="G336" s="14"/>
      <c r="H336" s="205">
        <v>24</v>
      </c>
      <c r="I336" s="14"/>
      <c r="J336" s="14"/>
      <c r="K336" s="14"/>
      <c r="L336" s="202"/>
      <c r="M336" s="206"/>
      <c r="N336" s="207"/>
      <c r="O336" s="207"/>
      <c r="P336" s="207"/>
      <c r="Q336" s="207"/>
      <c r="R336" s="207"/>
      <c r="S336" s="207"/>
      <c r="T336" s="208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03" t="s">
        <v>157</v>
      </c>
      <c r="AU336" s="203" t="s">
        <v>86</v>
      </c>
      <c r="AV336" s="14" t="s">
        <v>86</v>
      </c>
      <c r="AW336" s="14" t="s">
        <v>30</v>
      </c>
      <c r="AX336" s="14" t="s">
        <v>74</v>
      </c>
      <c r="AY336" s="203" t="s">
        <v>149</v>
      </c>
    </row>
    <row r="337" s="15" customFormat="1">
      <c r="A337" s="15"/>
      <c r="B337" s="209"/>
      <c r="C337" s="15"/>
      <c r="D337" s="196" t="s">
        <v>157</v>
      </c>
      <c r="E337" s="210" t="s">
        <v>1</v>
      </c>
      <c r="F337" s="211" t="s">
        <v>160</v>
      </c>
      <c r="G337" s="15"/>
      <c r="H337" s="212">
        <v>24</v>
      </c>
      <c r="I337" s="15"/>
      <c r="J337" s="15"/>
      <c r="K337" s="15"/>
      <c r="L337" s="209"/>
      <c r="M337" s="213"/>
      <c r="N337" s="214"/>
      <c r="O337" s="214"/>
      <c r="P337" s="214"/>
      <c r="Q337" s="214"/>
      <c r="R337" s="214"/>
      <c r="S337" s="214"/>
      <c r="T337" s="2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T337" s="210" t="s">
        <v>157</v>
      </c>
      <c r="AU337" s="210" t="s">
        <v>86</v>
      </c>
      <c r="AV337" s="15" t="s">
        <v>155</v>
      </c>
      <c r="AW337" s="15" t="s">
        <v>30</v>
      </c>
      <c r="AX337" s="15" t="s">
        <v>81</v>
      </c>
      <c r="AY337" s="210" t="s">
        <v>149</v>
      </c>
    </row>
    <row r="338" s="2" customFormat="1" ht="24.15" customHeight="1">
      <c r="A338" s="32"/>
      <c r="B338" s="182"/>
      <c r="C338" s="183" t="s">
        <v>618</v>
      </c>
      <c r="D338" s="183" t="s">
        <v>151</v>
      </c>
      <c r="E338" s="184" t="s">
        <v>619</v>
      </c>
      <c r="F338" s="185" t="s">
        <v>620</v>
      </c>
      <c r="G338" s="186" t="s">
        <v>154</v>
      </c>
      <c r="H338" s="187">
        <v>44</v>
      </c>
      <c r="I338" s="187">
        <v>15.960000000000001</v>
      </c>
      <c r="J338" s="187">
        <f>ROUND(I338*H338,2)</f>
        <v>702.24000000000001</v>
      </c>
      <c r="K338" s="188"/>
      <c r="L338" s="33"/>
      <c r="M338" s="189" t="s">
        <v>1</v>
      </c>
      <c r="N338" s="190" t="s">
        <v>40</v>
      </c>
      <c r="O338" s="191">
        <v>0.037999999999999999</v>
      </c>
      <c r="P338" s="191">
        <f>O338*H338</f>
        <v>1.6719999999999999</v>
      </c>
      <c r="Q338" s="191">
        <v>0.57499999999999996</v>
      </c>
      <c r="R338" s="191">
        <f>Q338*H338</f>
        <v>25.299999999999997</v>
      </c>
      <c r="S338" s="191">
        <v>0</v>
      </c>
      <c r="T338" s="192">
        <f>S338*H338</f>
        <v>0</v>
      </c>
      <c r="U338" s="32"/>
      <c r="V338" s="32"/>
      <c r="W338" s="32"/>
      <c r="X338" s="32"/>
      <c r="Y338" s="32"/>
      <c r="Z338" s="32"/>
      <c r="AA338" s="32"/>
      <c r="AB338" s="32"/>
      <c r="AC338" s="32"/>
      <c r="AD338" s="32"/>
      <c r="AE338" s="32"/>
      <c r="AR338" s="193" t="s">
        <v>155</v>
      </c>
      <c r="AT338" s="193" t="s">
        <v>151</v>
      </c>
      <c r="AU338" s="193" t="s">
        <v>86</v>
      </c>
      <c r="AY338" s="19" t="s">
        <v>149</v>
      </c>
      <c r="BE338" s="194">
        <f>IF(N338="základná",J338,0)</f>
        <v>0</v>
      </c>
      <c r="BF338" s="194">
        <f>IF(N338="znížená",J338,0)</f>
        <v>702.24000000000001</v>
      </c>
      <c r="BG338" s="194">
        <f>IF(N338="zákl. prenesená",J338,0)</f>
        <v>0</v>
      </c>
      <c r="BH338" s="194">
        <f>IF(N338="zníž. prenesená",J338,0)</f>
        <v>0</v>
      </c>
      <c r="BI338" s="194">
        <f>IF(N338="nulová",J338,0)</f>
        <v>0</v>
      </c>
      <c r="BJ338" s="19" t="s">
        <v>86</v>
      </c>
      <c r="BK338" s="194">
        <f>ROUND(I338*H338,2)</f>
        <v>702.24000000000001</v>
      </c>
      <c r="BL338" s="19" t="s">
        <v>155</v>
      </c>
      <c r="BM338" s="193" t="s">
        <v>621</v>
      </c>
    </row>
    <row r="339" s="13" customFormat="1">
      <c r="A339" s="13"/>
      <c r="B339" s="195"/>
      <c r="C339" s="13"/>
      <c r="D339" s="196" t="s">
        <v>157</v>
      </c>
      <c r="E339" s="197" t="s">
        <v>1</v>
      </c>
      <c r="F339" s="198" t="s">
        <v>530</v>
      </c>
      <c r="G339" s="13"/>
      <c r="H339" s="197" t="s">
        <v>1</v>
      </c>
      <c r="I339" s="13"/>
      <c r="J339" s="13"/>
      <c r="K339" s="13"/>
      <c r="L339" s="195"/>
      <c r="M339" s="199"/>
      <c r="N339" s="200"/>
      <c r="O339" s="200"/>
      <c r="P339" s="200"/>
      <c r="Q339" s="200"/>
      <c r="R339" s="200"/>
      <c r="S339" s="200"/>
      <c r="T339" s="201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197" t="s">
        <v>157</v>
      </c>
      <c r="AU339" s="197" t="s">
        <v>86</v>
      </c>
      <c r="AV339" s="13" t="s">
        <v>81</v>
      </c>
      <c r="AW339" s="13" t="s">
        <v>30</v>
      </c>
      <c r="AX339" s="13" t="s">
        <v>74</v>
      </c>
      <c r="AY339" s="197" t="s">
        <v>149</v>
      </c>
    </row>
    <row r="340" s="14" customFormat="1">
      <c r="A340" s="14"/>
      <c r="B340" s="202"/>
      <c r="C340" s="14"/>
      <c r="D340" s="196" t="s">
        <v>157</v>
      </c>
      <c r="E340" s="203" t="s">
        <v>1</v>
      </c>
      <c r="F340" s="204" t="s">
        <v>531</v>
      </c>
      <c r="G340" s="14"/>
      <c r="H340" s="205">
        <v>44</v>
      </c>
      <c r="I340" s="14"/>
      <c r="J340" s="14"/>
      <c r="K340" s="14"/>
      <c r="L340" s="202"/>
      <c r="M340" s="206"/>
      <c r="N340" s="207"/>
      <c r="O340" s="207"/>
      <c r="P340" s="207"/>
      <c r="Q340" s="207"/>
      <c r="R340" s="207"/>
      <c r="S340" s="207"/>
      <c r="T340" s="208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03" t="s">
        <v>157</v>
      </c>
      <c r="AU340" s="203" t="s">
        <v>86</v>
      </c>
      <c r="AV340" s="14" t="s">
        <v>86</v>
      </c>
      <c r="AW340" s="14" t="s">
        <v>30</v>
      </c>
      <c r="AX340" s="14" t="s">
        <v>74</v>
      </c>
      <c r="AY340" s="203" t="s">
        <v>149</v>
      </c>
    </row>
    <row r="341" s="15" customFormat="1">
      <c r="A341" s="15"/>
      <c r="B341" s="209"/>
      <c r="C341" s="15"/>
      <c r="D341" s="196" t="s">
        <v>157</v>
      </c>
      <c r="E341" s="210" t="s">
        <v>1</v>
      </c>
      <c r="F341" s="211" t="s">
        <v>160</v>
      </c>
      <c r="G341" s="15"/>
      <c r="H341" s="212">
        <v>44</v>
      </c>
      <c r="I341" s="15"/>
      <c r="J341" s="15"/>
      <c r="K341" s="15"/>
      <c r="L341" s="209"/>
      <c r="M341" s="213"/>
      <c r="N341" s="214"/>
      <c r="O341" s="214"/>
      <c r="P341" s="214"/>
      <c r="Q341" s="214"/>
      <c r="R341" s="214"/>
      <c r="S341" s="214"/>
      <c r="T341" s="2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T341" s="210" t="s">
        <v>157</v>
      </c>
      <c r="AU341" s="210" t="s">
        <v>86</v>
      </c>
      <c r="AV341" s="15" t="s">
        <v>155</v>
      </c>
      <c r="AW341" s="15" t="s">
        <v>30</v>
      </c>
      <c r="AX341" s="15" t="s">
        <v>81</v>
      </c>
      <c r="AY341" s="210" t="s">
        <v>149</v>
      </c>
    </row>
    <row r="342" s="2" customFormat="1" ht="33" customHeight="1">
      <c r="A342" s="32"/>
      <c r="B342" s="182"/>
      <c r="C342" s="183" t="s">
        <v>622</v>
      </c>
      <c r="D342" s="183" t="s">
        <v>151</v>
      </c>
      <c r="E342" s="184" t="s">
        <v>623</v>
      </c>
      <c r="F342" s="185" t="s">
        <v>624</v>
      </c>
      <c r="G342" s="186" t="s">
        <v>154</v>
      </c>
      <c r="H342" s="187">
        <v>44</v>
      </c>
      <c r="I342" s="187">
        <v>2.2200000000000002</v>
      </c>
      <c r="J342" s="187">
        <f>ROUND(I342*H342,2)</f>
        <v>97.680000000000007</v>
      </c>
      <c r="K342" s="188"/>
      <c r="L342" s="33"/>
      <c r="M342" s="189" t="s">
        <v>1</v>
      </c>
      <c r="N342" s="190" t="s">
        <v>40</v>
      </c>
      <c r="O342" s="191">
        <v>0.058000000000000003</v>
      </c>
      <c r="P342" s="191">
        <f>O342*H342</f>
        <v>2.552</v>
      </c>
      <c r="Q342" s="191">
        <v>0.0060099999999999997</v>
      </c>
      <c r="R342" s="191">
        <f>Q342*H342</f>
        <v>0.26444000000000001</v>
      </c>
      <c r="S342" s="191">
        <v>0</v>
      </c>
      <c r="T342" s="192">
        <f>S342*H342</f>
        <v>0</v>
      </c>
      <c r="U342" s="32"/>
      <c r="V342" s="32"/>
      <c r="W342" s="32"/>
      <c r="X342" s="32"/>
      <c r="Y342" s="32"/>
      <c r="Z342" s="32"/>
      <c r="AA342" s="32"/>
      <c r="AB342" s="32"/>
      <c r="AC342" s="32"/>
      <c r="AD342" s="32"/>
      <c r="AE342" s="32"/>
      <c r="AR342" s="193" t="s">
        <v>155</v>
      </c>
      <c r="AT342" s="193" t="s">
        <v>151</v>
      </c>
      <c r="AU342" s="193" t="s">
        <v>86</v>
      </c>
      <c r="AY342" s="19" t="s">
        <v>149</v>
      </c>
      <c r="BE342" s="194">
        <f>IF(N342="základná",J342,0)</f>
        <v>0</v>
      </c>
      <c r="BF342" s="194">
        <f>IF(N342="znížená",J342,0)</f>
        <v>97.680000000000007</v>
      </c>
      <c r="BG342" s="194">
        <f>IF(N342="zákl. prenesená",J342,0)</f>
        <v>0</v>
      </c>
      <c r="BH342" s="194">
        <f>IF(N342="zníž. prenesená",J342,0)</f>
        <v>0</v>
      </c>
      <c r="BI342" s="194">
        <f>IF(N342="nulová",J342,0)</f>
        <v>0</v>
      </c>
      <c r="BJ342" s="19" t="s">
        <v>86</v>
      </c>
      <c r="BK342" s="194">
        <f>ROUND(I342*H342,2)</f>
        <v>97.680000000000007</v>
      </c>
      <c r="BL342" s="19" t="s">
        <v>155</v>
      </c>
      <c r="BM342" s="193" t="s">
        <v>625</v>
      </c>
    </row>
    <row r="343" s="13" customFormat="1">
      <c r="A343" s="13"/>
      <c r="B343" s="195"/>
      <c r="C343" s="13"/>
      <c r="D343" s="196" t="s">
        <v>157</v>
      </c>
      <c r="E343" s="197" t="s">
        <v>1</v>
      </c>
      <c r="F343" s="198" t="s">
        <v>530</v>
      </c>
      <c r="G343" s="13"/>
      <c r="H343" s="197" t="s">
        <v>1</v>
      </c>
      <c r="I343" s="13"/>
      <c r="J343" s="13"/>
      <c r="K343" s="13"/>
      <c r="L343" s="195"/>
      <c r="M343" s="199"/>
      <c r="N343" s="200"/>
      <c r="O343" s="200"/>
      <c r="P343" s="200"/>
      <c r="Q343" s="200"/>
      <c r="R343" s="200"/>
      <c r="S343" s="200"/>
      <c r="T343" s="201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197" t="s">
        <v>157</v>
      </c>
      <c r="AU343" s="197" t="s">
        <v>86</v>
      </c>
      <c r="AV343" s="13" t="s">
        <v>81</v>
      </c>
      <c r="AW343" s="13" t="s">
        <v>30</v>
      </c>
      <c r="AX343" s="13" t="s">
        <v>74</v>
      </c>
      <c r="AY343" s="197" t="s">
        <v>149</v>
      </c>
    </row>
    <row r="344" s="14" customFormat="1">
      <c r="A344" s="14"/>
      <c r="B344" s="202"/>
      <c r="C344" s="14"/>
      <c r="D344" s="196" t="s">
        <v>157</v>
      </c>
      <c r="E344" s="203" t="s">
        <v>1</v>
      </c>
      <c r="F344" s="204" t="s">
        <v>531</v>
      </c>
      <c r="G344" s="14"/>
      <c r="H344" s="205">
        <v>44</v>
      </c>
      <c r="I344" s="14"/>
      <c r="J344" s="14"/>
      <c r="K344" s="14"/>
      <c r="L344" s="202"/>
      <c r="M344" s="206"/>
      <c r="N344" s="207"/>
      <c r="O344" s="207"/>
      <c r="P344" s="207"/>
      <c r="Q344" s="207"/>
      <c r="R344" s="207"/>
      <c r="S344" s="207"/>
      <c r="T344" s="208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03" t="s">
        <v>157</v>
      </c>
      <c r="AU344" s="203" t="s">
        <v>86</v>
      </c>
      <c r="AV344" s="14" t="s">
        <v>86</v>
      </c>
      <c r="AW344" s="14" t="s">
        <v>30</v>
      </c>
      <c r="AX344" s="14" t="s">
        <v>74</v>
      </c>
      <c r="AY344" s="203" t="s">
        <v>149</v>
      </c>
    </row>
    <row r="345" s="15" customFormat="1">
      <c r="A345" s="15"/>
      <c r="B345" s="209"/>
      <c r="C345" s="15"/>
      <c r="D345" s="196" t="s">
        <v>157</v>
      </c>
      <c r="E345" s="210" t="s">
        <v>1</v>
      </c>
      <c r="F345" s="211" t="s">
        <v>160</v>
      </c>
      <c r="G345" s="15"/>
      <c r="H345" s="212">
        <v>44</v>
      </c>
      <c r="I345" s="15"/>
      <c r="J345" s="15"/>
      <c r="K345" s="15"/>
      <c r="L345" s="209"/>
      <c r="M345" s="213"/>
      <c r="N345" s="214"/>
      <c r="O345" s="214"/>
      <c r="P345" s="214"/>
      <c r="Q345" s="214"/>
      <c r="R345" s="214"/>
      <c r="S345" s="214"/>
      <c r="T345" s="2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T345" s="210" t="s">
        <v>157</v>
      </c>
      <c r="AU345" s="210" t="s">
        <v>86</v>
      </c>
      <c r="AV345" s="15" t="s">
        <v>155</v>
      </c>
      <c r="AW345" s="15" t="s">
        <v>30</v>
      </c>
      <c r="AX345" s="15" t="s">
        <v>81</v>
      </c>
      <c r="AY345" s="210" t="s">
        <v>149</v>
      </c>
    </row>
    <row r="346" s="2" customFormat="1" ht="33" customHeight="1">
      <c r="A346" s="32"/>
      <c r="B346" s="182"/>
      <c r="C346" s="183" t="s">
        <v>626</v>
      </c>
      <c r="D346" s="183" t="s">
        <v>151</v>
      </c>
      <c r="E346" s="184" t="s">
        <v>627</v>
      </c>
      <c r="F346" s="185" t="s">
        <v>628</v>
      </c>
      <c r="G346" s="186" t="s">
        <v>154</v>
      </c>
      <c r="H346" s="187">
        <v>44</v>
      </c>
      <c r="I346" s="187">
        <v>16.359999999999999</v>
      </c>
      <c r="J346" s="187">
        <f>ROUND(I346*H346,2)</f>
        <v>719.84000000000003</v>
      </c>
      <c r="K346" s="188"/>
      <c r="L346" s="33"/>
      <c r="M346" s="189" t="s">
        <v>1</v>
      </c>
      <c r="N346" s="190" t="s">
        <v>40</v>
      </c>
      <c r="O346" s="191">
        <v>0.070999999999999994</v>
      </c>
      <c r="P346" s="191">
        <f>O346*H346</f>
        <v>3.1239999999999997</v>
      </c>
      <c r="Q346" s="191">
        <v>0.12966</v>
      </c>
      <c r="R346" s="191">
        <f>Q346*H346</f>
        <v>5.7050400000000003</v>
      </c>
      <c r="S346" s="191">
        <v>0</v>
      </c>
      <c r="T346" s="192">
        <f>S346*H346</f>
        <v>0</v>
      </c>
      <c r="U346" s="32"/>
      <c r="V346" s="32"/>
      <c r="W346" s="32"/>
      <c r="X346" s="32"/>
      <c r="Y346" s="32"/>
      <c r="Z346" s="32"/>
      <c r="AA346" s="32"/>
      <c r="AB346" s="32"/>
      <c r="AC346" s="32"/>
      <c r="AD346" s="32"/>
      <c r="AE346" s="32"/>
      <c r="AR346" s="193" t="s">
        <v>155</v>
      </c>
      <c r="AT346" s="193" t="s">
        <v>151</v>
      </c>
      <c r="AU346" s="193" t="s">
        <v>86</v>
      </c>
      <c r="AY346" s="19" t="s">
        <v>149</v>
      </c>
      <c r="BE346" s="194">
        <f>IF(N346="základná",J346,0)</f>
        <v>0</v>
      </c>
      <c r="BF346" s="194">
        <f>IF(N346="znížená",J346,0)</f>
        <v>719.84000000000003</v>
      </c>
      <c r="BG346" s="194">
        <f>IF(N346="zákl. prenesená",J346,0)</f>
        <v>0</v>
      </c>
      <c r="BH346" s="194">
        <f>IF(N346="zníž. prenesená",J346,0)</f>
        <v>0</v>
      </c>
      <c r="BI346" s="194">
        <f>IF(N346="nulová",J346,0)</f>
        <v>0</v>
      </c>
      <c r="BJ346" s="19" t="s">
        <v>86</v>
      </c>
      <c r="BK346" s="194">
        <f>ROUND(I346*H346,2)</f>
        <v>719.84000000000003</v>
      </c>
      <c r="BL346" s="19" t="s">
        <v>155</v>
      </c>
      <c r="BM346" s="193" t="s">
        <v>629</v>
      </c>
    </row>
    <row r="347" s="13" customFormat="1">
      <c r="A347" s="13"/>
      <c r="B347" s="195"/>
      <c r="C347" s="13"/>
      <c r="D347" s="196" t="s">
        <v>157</v>
      </c>
      <c r="E347" s="197" t="s">
        <v>1</v>
      </c>
      <c r="F347" s="198" t="s">
        <v>530</v>
      </c>
      <c r="G347" s="13"/>
      <c r="H347" s="197" t="s">
        <v>1</v>
      </c>
      <c r="I347" s="13"/>
      <c r="J347" s="13"/>
      <c r="K347" s="13"/>
      <c r="L347" s="195"/>
      <c r="M347" s="199"/>
      <c r="N347" s="200"/>
      <c r="O347" s="200"/>
      <c r="P347" s="200"/>
      <c r="Q347" s="200"/>
      <c r="R347" s="200"/>
      <c r="S347" s="200"/>
      <c r="T347" s="201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197" t="s">
        <v>157</v>
      </c>
      <c r="AU347" s="197" t="s">
        <v>86</v>
      </c>
      <c r="AV347" s="13" t="s">
        <v>81</v>
      </c>
      <c r="AW347" s="13" t="s">
        <v>30</v>
      </c>
      <c r="AX347" s="13" t="s">
        <v>74</v>
      </c>
      <c r="AY347" s="197" t="s">
        <v>149</v>
      </c>
    </row>
    <row r="348" s="14" customFormat="1">
      <c r="A348" s="14"/>
      <c r="B348" s="202"/>
      <c r="C348" s="14"/>
      <c r="D348" s="196" t="s">
        <v>157</v>
      </c>
      <c r="E348" s="203" t="s">
        <v>1</v>
      </c>
      <c r="F348" s="204" t="s">
        <v>531</v>
      </c>
      <c r="G348" s="14"/>
      <c r="H348" s="205">
        <v>44</v>
      </c>
      <c r="I348" s="14"/>
      <c r="J348" s="14"/>
      <c r="K348" s="14"/>
      <c r="L348" s="202"/>
      <c r="M348" s="206"/>
      <c r="N348" s="207"/>
      <c r="O348" s="207"/>
      <c r="P348" s="207"/>
      <c r="Q348" s="207"/>
      <c r="R348" s="207"/>
      <c r="S348" s="207"/>
      <c r="T348" s="208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03" t="s">
        <v>157</v>
      </c>
      <c r="AU348" s="203" t="s">
        <v>86</v>
      </c>
      <c r="AV348" s="14" t="s">
        <v>86</v>
      </c>
      <c r="AW348" s="14" t="s">
        <v>30</v>
      </c>
      <c r="AX348" s="14" t="s">
        <v>74</v>
      </c>
      <c r="AY348" s="203" t="s">
        <v>149</v>
      </c>
    </row>
    <row r="349" s="15" customFormat="1">
      <c r="A349" s="15"/>
      <c r="B349" s="209"/>
      <c r="C349" s="15"/>
      <c r="D349" s="196" t="s">
        <v>157</v>
      </c>
      <c r="E349" s="210" t="s">
        <v>1</v>
      </c>
      <c r="F349" s="211" t="s">
        <v>160</v>
      </c>
      <c r="G349" s="15"/>
      <c r="H349" s="212">
        <v>44</v>
      </c>
      <c r="I349" s="15"/>
      <c r="J349" s="15"/>
      <c r="K349" s="15"/>
      <c r="L349" s="209"/>
      <c r="M349" s="213"/>
      <c r="N349" s="214"/>
      <c r="O349" s="214"/>
      <c r="P349" s="214"/>
      <c r="Q349" s="214"/>
      <c r="R349" s="214"/>
      <c r="S349" s="214"/>
      <c r="T349" s="2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T349" s="210" t="s">
        <v>157</v>
      </c>
      <c r="AU349" s="210" t="s">
        <v>86</v>
      </c>
      <c r="AV349" s="15" t="s">
        <v>155</v>
      </c>
      <c r="AW349" s="15" t="s">
        <v>30</v>
      </c>
      <c r="AX349" s="15" t="s">
        <v>81</v>
      </c>
      <c r="AY349" s="210" t="s">
        <v>149</v>
      </c>
    </row>
    <row r="350" s="2" customFormat="1" ht="16.5" customHeight="1">
      <c r="A350" s="32"/>
      <c r="B350" s="182"/>
      <c r="C350" s="183" t="s">
        <v>630</v>
      </c>
      <c r="D350" s="183" t="s">
        <v>151</v>
      </c>
      <c r="E350" s="184" t="s">
        <v>631</v>
      </c>
      <c r="F350" s="185" t="s">
        <v>632</v>
      </c>
      <c r="G350" s="186" t="s">
        <v>154</v>
      </c>
      <c r="H350" s="187">
        <v>44</v>
      </c>
      <c r="I350" s="187">
        <v>16.359999999999999</v>
      </c>
      <c r="J350" s="187">
        <f>ROUND(I350*H350,2)</f>
        <v>719.84000000000003</v>
      </c>
      <c r="K350" s="188"/>
      <c r="L350" s="33"/>
      <c r="M350" s="189" t="s">
        <v>1</v>
      </c>
      <c r="N350" s="190" t="s">
        <v>40</v>
      </c>
      <c r="O350" s="191">
        <v>0.42299999999999999</v>
      </c>
      <c r="P350" s="191">
        <f>O350*H350</f>
        <v>18.611999999999998</v>
      </c>
      <c r="Q350" s="191">
        <v>0.12966</v>
      </c>
      <c r="R350" s="191">
        <f>Q350*H350</f>
        <v>5.7050400000000003</v>
      </c>
      <c r="S350" s="191">
        <v>0</v>
      </c>
      <c r="T350" s="192">
        <f>S350*H350</f>
        <v>0</v>
      </c>
      <c r="U350" s="32"/>
      <c r="V350" s="32"/>
      <c r="W350" s="32"/>
      <c r="X350" s="32"/>
      <c r="Y350" s="32"/>
      <c r="Z350" s="32"/>
      <c r="AA350" s="32"/>
      <c r="AB350" s="32"/>
      <c r="AC350" s="32"/>
      <c r="AD350" s="32"/>
      <c r="AE350" s="32"/>
      <c r="AR350" s="193" t="s">
        <v>155</v>
      </c>
      <c r="AT350" s="193" t="s">
        <v>151</v>
      </c>
      <c r="AU350" s="193" t="s">
        <v>86</v>
      </c>
      <c r="AY350" s="19" t="s">
        <v>149</v>
      </c>
      <c r="BE350" s="194">
        <f>IF(N350="základná",J350,0)</f>
        <v>0</v>
      </c>
      <c r="BF350" s="194">
        <f>IF(N350="znížená",J350,0)</f>
        <v>719.84000000000003</v>
      </c>
      <c r="BG350" s="194">
        <f>IF(N350="zákl. prenesená",J350,0)</f>
        <v>0</v>
      </c>
      <c r="BH350" s="194">
        <f>IF(N350="zníž. prenesená",J350,0)</f>
        <v>0</v>
      </c>
      <c r="BI350" s="194">
        <f>IF(N350="nulová",J350,0)</f>
        <v>0</v>
      </c>
      <c r="BJ350" s="19" t="s">
        <v>86</v>
      </c>
      <c r="BK350" s="194">
        <f>ROUND(I350*H350,2)</f>
        <v>719.84000000000003</v>
      </c>
      <c r="BL350" s="19" t="s">
        <v>155</v>
      </c>
      <c r="BM350" s="193" t="s">
        <v>633</v>
      </c>
    </row>
    <row r="351" s="12" customFormat="1" ht="22.8" customHeight="1">
      <c r="A351" s="12"/>
      <c r="B351" s="170"/>
      <c r="C351" s="12"/>
      <c r="D351" s="171" t="s">
        <v>73</v>
      </c>
      <c r="E351" s="180" t="s">
        <v>184</v>
      </c>
      <c r="F351" s="180" t="s">
        <v>634</v>
      </c>
      <c r="G351" s="12"/>
      <c r="H351" s="12"/>
      <c r="I351" s="12"/>
      <c r="J351" s="181">
        <f>BK351</f>
        <v>59389.270000000004</v>
      </c>
      <c r="K351" s="12"/>
      <c r="L351" s="170"/>
      <c r="M351" s="174"/>
      <c r="N351" s="175"/>
      <c r="O351" s="175"/>
      <c r="P351" s="176">
        <f>SUM(P352:P494)</f>
        <v>1055.4832899999999</v>
      </c>
      <c r="Q351" s="175"/>
      <c r="R351" s="176">
        <f>SUM(R352:R494)</f>
        <v>197.29871639999996</v>
      </c>
      <c r="S351" s="175"/>
      <c r="T351" s="177">
        <f>SUM(T352:T494)</f>
        <v>0</v>
      </c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R351" s="171" t="s">
        <v>81</v>
      </c>
      <c r="AT351" s="178" t="s">
        <v>73</v>
      </c>
      <c r="AU351" s="178" t="s">
        <v>81</v>
      </c>
      <c r="AY351" s="171" t="s">
        <v>149</v>
      </c>
      <c r="BK351" s="179">
        <f>SUM(BK352:BK494)</f>
        <v>59389.270000000004</v>
      </c>
    </row>
    <row r="352" s="2" customFormat="1" ht="24.15" customHeight="1">
      <c r="A352" s="32"/>
      <c r="B352" s="182"/>
      <c r="C352" s="183" t="s">
        <v>635</v>
      </c>
      <c r="D352" s="183" t="s">
        <v>151</v>
      </c>
      <c r="E352" s="184" t="s">
        <v>636</v>
      </c>
      <c r="F352" s="185" t="s">
        <v>637</v>
      </c>
      <c r="G352" s="186" t="s">
        <v>207</v>
      </c>
      <c r="H352" s="187">
        <v>22.780000000000001</v>
      </c>
      <c r="I352" s="187">
        <v>55.979999999999997</v>
      </c>
      <c r="J352" s="187">
        <f>ROUND(I352*H352,2)</f>
        <v>1275.22</v>
      </c>
      <c r="K352" s="188"/>
      <c r="L352" s="33"/>
      <c r="M352" s="189" t="s">
        <v>1</v>
      </c>
      <c r="N352" s="190" t="s">
        <v>40</v>
      </c>
      <c r="O352" s="191">
        <v>2.577</v>
      </c>
      <c r="P352" s="191">
        <f>O352*H352</f>
        <v>58.704060000000005</v>
      </c>
      <c r="Q352" s="191">
        <v>0</v>
      </c>
      <c r="R352" s="191">
        <f>Q352*H352</f>
        <v>0</v>
      </c>
      <c r="S352" s="191">
        <v>0</v>
      </c>
      <c r="T352" s="192">
        <f>S352*H352</f>
        <v>0</v>
      </c>
      <c r="U352" s="32"/>
      <c r="V352" s="32"/>
      <c r="W352" s="32"/>
      <c r="X352" s="32"/>
      <c r="Y352" s="32"/>
      <c r="Z352" s="32"/>
      <c r="AA352" s="32"/>
      <c r="AB352" s="32"/>
      <c r="AC352" s="32"/>
      <c r="AD352" s="32"/>
      <c r="AE352" s="32"/>
      <c r="AR352" s="193" t="s">
        <v>155</v>
      </c>
      <c r="AT352" s="193" t="s">
        <v>151</v>
      </c>
      <c r="AU352" s="193" t="s">
        <v>86</v>
      </c>
      <c r="AY352" s="19" t="s">
        <v>149</v>
      </c>
      <c r="BE352" s="194">
        <f>IF(N352="základná",J352,0)</f>
        <v>0</v>
      </c>
      <c r="BF352" s="194">
        <f>IF(N352="znížená",J352,0)</f>
        <v>1275.22</v>
      </c>
      <c r="BG352" s="194">
        <f>IF(N352="zákl. prenesená",J352,0)</f>
        <v>0</v>
      </c>
      <c r="BH352" s="194">
        <f>IF(N352="zníž. prenesená",J352,0)</f>
        <v>0</v>
      </c>
      <c r="BI352" s="194">
        <f>IF(N352="nulová",J352,0)</f>
        <v>0</v>
      </c>
      <c r="BJ352" s="19" t="s">
        <v>86</v>
      </c>
      <c r="BK352" s="194">
        <f>ROUND(I352*H352,2)</f>
        <v>1275.22</v>
      </c>
      <c r="BL352" s="19" t="s">
        <v>155</v>
      </c>
      <c r="BM352" s="193" t="s">
        <v>638</v>
      </c>
    </row>
    <row r="353" s="13" customFormat="1">
      <c r="A353" s="13"/>
      <c r="B353" s="195"/>
      <c r="C353" s="13"/>
      <c r="D353" s="196" t="s">
        <v>157</v>
      </c>
      <c r="E353" s="197" t="s">
        <v>1</v>
      </c>
      <c r="F353" s="198" t="s">
        <v>639</v>
      </c>
      <c r="G353" s="13"/>
      <c r="H353" s="197" t="s">
        <v>1</v>
      </c>
      <c r="I353" s="13"/>
      <c r="J353" s="13"/>
      <c r="K353" s="13"/>
      <c r="L353" s="195"/>
      <c r="M353" s="199"/>
      <c r="N353" s="200"/>
      <c r="O353" s="200"/>
      <c r="P353" s="200"/>
      <c r="Q353" s="200"/>
      <c r="R353" s="200"/>
      <c r="S353" s="200"/>
      <c r="T353" s="201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197" t="s">
        <v>157</v>
      </c>
      <c r="AU353" s="197" t="s">
        <v>86</v>
      </c>
      <c r="AV353" s="13" t="s">
        <v>81</v>
      </c>
      <c r="AW353" s="13" t="s">
        <v>30</v>
      </c>
      <c r="AX353" s="13" t="s">
        <v>74</v>
      </c>
      <c r="AY353" s="197" t="s">
        <v>149</v>
      </c>
    </row>
    <row r="354" s="14" customFormat="1">
      <c r="A354" s="14"/>
      <c r="B354" s="202"/>
      <c r="C354" s="14"/>
      <c r="D354" s="196" t="s">
        <v>157</v>
      </c>
      <c r="E354" s="203" t="s">
        <v>1</v>
      </c>
      <c r="F354" s="204" t="s">
        <v>640</v>
      </c>
      <c r="G354" s="14"/>
      <c r="H354" s="205">
        <v>22.780000000000001</v>
      </c>
      <c r="I354" s="14"/>
      <c r="J354" s="14"/>
      <c r="K354" s="14"/>
      <c r="L354" s="202"/>
      <c r="M354" s="206"/>
      <c r="N354" s="207"/>
      <c r="O354" s="207"/>
      <c r="P354" s="207"/>
      <c r="Q354" s="207"/>
      <c r="R354" s="207"/>
      <c r="S354" s="207"/>
      <c r="T354" s="208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03" t="s">
        <v>157</v>
      </c>
      <c r="AU354" s="203" t="s">
        <v>86</v>
      </c>
      <c r="AV354" s="14" t="s">
        <v>86</v>
      </c>
      <c r="AW354" s="14" t="s">
        <v>30</v>
      </c>
      <c r="AX354" s="14" t="s">
        <v>74</v>
      </c>
      <c r="AY354" s="203" t="s">
        <v>149</v>
      </c>
    </row>
    <row r="355" s="15" customFormat="1">
      <c r="A355" s="15"/>
      <c r="B355" s="209"/>
      <c r="C355" s="15"/>
      <c r="D355" s="196" t="s">
        <v>157</v>
      </c>
      <c r="E355" s="210" t="s">
        <v>1</v>
      </c>
      <c r="F355" s="211" t="s">
        <v>160</v>
      </c>
      <c r="G355" s="15"/>
      <c r="H355" s="212">
        <v>22.780000000000001</v>
      </c>
      <c r="I355" s="15"/>
      <c r="J355" s="15"/>
      <c r="K355" s="15"/>
      <c r="L355" s="209"/>
      <c r="M355" s="213"/>
      <c r="N355" s="214"/>
      <c r="O355" s="214"/>
      <c r="P355" s="214"/>
      <c r="Q355" s="214"/>
      <c r="R355" s="214"/>
      <c r="S355" s="214"/>
      <c r="T355" s="2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T355" s="210" t="s">
        <v>157</v>
      </c>
      <c r="AU355" s="210" t="s">
        <v>86</v>
      </c>
      <c r="AV355" s="15" t="s">
        <v>155</v>
      </c>
      <c r="AW355" s="15" t="s">
        <v>30</v>
      </c>
      <c r="AX355" s="15" t="s">
        <v>81</v>
      </c>
      <c r="AY355" s="210" t="s">
        <v>149</v>
      </c>
    </row>
    <row r="356" s="2" customFormat="1" ht="24.15" customHeight="1">
      <c r="A356" s="32"/>
      <c r="B356" s="182"/>
      <c r="C356" s="226" t="s">
        <v>641</v>
      </c>
      <c r="D356" s="226" t="s">
        <v>471</v>
      </c>
      <c r="E356" s="227" t="s">
        <v>642</v>
      </c>
      <c r="F356" s="228" t="s">
        <v>643</v>
      </c>
      <c r="G356" s="229" t="s">
        <v>207</v>
      </c>
      <c r="H356" s="230">
        <v>22.780000000000001</v>
      </c>
      <c r="I356" s="230">
        <v>101.49</v>
      </c>
      <c r="J356" s="230">
        <f>ROUND(I356*H356,2)</f>
        <v>2311.9400000000001</v>
      </c>
      <c r="K356" s="231"/>
      <c r="L356" s="232"/>
      <c r="M356" s="233" t="s">
        <v>1</v>
      </c>
      <c r="N356" s="234" t="s">
        <v>40</v>
      </c>
      <c r="O356" s="191">
        <v>0</v>
      </c>
      <c r="P356" s="191">
        <f>O356*H356</f>
        <v>0</v>
      </c>
      <c r="Q356" s="191">
        <v>2.2132999999999998</v>
      </c>
      <c r="R356" s="191">
        <f>Q356*H356</f>
        <v>50.418973999999999</v>
      </c>
      <c r="S356" s="191">
        <v>0</v>
      </c>
      <c r="T356" s="192">
        <f>S356*H356</f>
        <v>0</v>
      </c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R356" s="193" t="s">
        <v>195</v>
      </c>
      <c r="AT356" s="193" t="s">
        <v>471</v>
      </c>
      <c r="AU356" s="193" t="s">
        <v>86</v>
      </c>
      <c r="AY356" s="19" t="s">
        <v>149</v>
      </c>
      <c r="BE356" s="194">
        <f>IF(N356="základná",J356,0)</f>
        <v>0</v>
      </c>
      <c r="BF356" s="194">
        <f>IF(N356="znížená",J356,0)</f>
        <v>2311.9400000000001</v>
      </c>
      <c r="BG356" s="194">
        <f>IF(N356="zákl. prenesená",J356,0)</f>
        <v>0</v>
      </c>
      <c r="BH356" s="194">
        <f>IF(N356="zníž. prenesená",J356,0)</f>
        <v>0</v>
      </c>
      <c r="BI356" s="194">
        <f>IF(N356="nulová",J356,0)</f>
        <v>0</v>
      </c>
      <c r="BJ356" s="19" t="s">
        <v>86</v>
      </c>
      <c r="BK356" s="194">
        <f>ROUND(I356*H356,2)</f>
        <v>2311.9400000000001</v>
      </c>
      <c r="BL356" s="19" t="s">
        <v>155</v>
      </c>
      <c r="BM356" s="193" t="s">
        <v>644</v>
      </c>
    </row>
    <row r="357" s="2" customFormat="1" ht="24.15" customHeight="1">
      <c r="A357" s="32"/>
      <c r="B357" s="182"/>
      <c r="C357" s="183" t="s">
        <v>645</v>
      </c>
      <c r="D357" s="183" t="s">
        <v>151</v>
      </c>
      <c r="E357" s="184" t="s">
        <v>646</v>
      </c>
      <c r="F357" s="185" t="s">
        <v>647</v>
      </c>
      <c r="G357" s="186" t="s">
        <v>207</v>
      </c>
      <c r="H357" s="187">
        <v>22.780000000000001</v>
      </c>
      <c r="I357" s="187">
        <v>33.469999999999999</v>
      </c>
      <c r="J357" s="187">
        <f>ROUND(I357*H357,2)</f>
        <v>762.45000000000005</v>
      </c>
      <c r="K357" s="188"/>
      <c r="L357" s="33"/>
      <c r="M357" s="189" t="s">
        <v>1</v>
      </c>
      <c r="N357" s="190" t="s">
        <v>40</v>
      </c>
      <c r="O357" s="191">
        <v>1.3919999999999999</v>
      </c>
      <c r="P357" s="191">
        <f>O357*H357</f>
        <v>31.709759999999999</v>
      </c>
      <c r="Q357" s="191">
        <v>0</v>
      </c>
      <c r="R357" s="191">
        <f>Q357*H357</f>
        <v>0</v>
      </c>
      <c r="S357" s="191">
        <v>0</v>
      </c>
      <c r="T357" s="192">
        <f>S357*H357</f>
        <v>0</v>
      </c>
      <c r="U357" s="32"/>
      <c r="V357" s="32"/>
      <c r="W357" s="32"/>
      <c r="X357" s="32"/>
      <c r="Y357" s="32"/>
      <c r="Z357" s="32"/>
      <c r="AA357" s="32"/>
      <c r="AB357" s="32"/>
      <c r="AC357" s="32"/>
      <c r="AD357" s="32"/>
      <c r="AE357" s="32"/>
      <c r="AR357" s="193" t="s">
        <v>155</v>
      </c>
      <c r="AT357" s="193" t="s">
        <v>151</v>
      </c>
      <c r="AU357" s="193" t="s">
        <v>86</v>
      </c>
      <c r="AY357" s="19" t="s">
        <v>149</v>
      </c>
      <c r="BE357" s="194">
        <f>IF(N357="základná",J357,0)</f>
        <v>0</v>
      </c>
      <c r="BF357" s="194">
        <f>IF(N357="znížená",J357,0)</f>
        <v>762.45000000000005</v>
      </c>
      <c r="BG357" s="194">
        <f>IF(N357="zákl. prenesená",J357,0)</f>
        <v>0</v>
      </c>
      <c r="BH357" s="194">
        <f>IF(N357="zníž. prenesená",J357,0)</f>
        <v>0</v>
      </c>
      <c r="BI357" s="194">
        <f>IF(N357="nulová",J357,0)</f>
        <v>0</v>
      </c>
      <c r="BJ357" s="19" t="s">
        <v>86</v>
      </c>
      <c r="BK357" s="194">
        <f>ROUND(I357*H357,2)</f>
        <v>762.45000000000005</v>
      </c>
      <c r="BL357" s="19" t="s">
        <v>155</v>
      </c>
      <c r="BM357" s="193" t="s">
        <v>648</v>
      </c>
    </row>
    <row r="358" s="13" customFormat="1">
      <c r="A358" s="13"/>
      <c r="B358" s="195"/>
      <c r="C358" s="13"/>
      <c r="D358" s="196" t="s">
        <v>157</v>
      </c>
      <c r="E358" s="197" t="s">
        <v>1</v>
      </c>
      <c r="F358" s="198" t="s">
        <v>639</v>
      </c>
      <c r="G358" s="13"/>
      <c r="H358" s="197" t="s">
        <v>1</v>
      </c>
      <c r="I358" s="13"/>
      <c r="J358" s="13"/>
      <c r="K358" s="13"/>
      <c r="L358" s="195"/>
      <c r="M358" s="199"/>
      <c r="N358" s="200"/>
      <c r="O358" s="200"/>
      <c r="P358" s="200"/>
      <c r="Q358" s="200"/>
      <c r="R358" s="200"/>
      <c r="S358" s="200"/>
      <c r="T358" s="201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197" t="s">
        <v>157</v>
      </c>
      <c r="AU358" s="197" t="s">
        <v>86</v>
      </c>
      <c r="AV358" s="13" t="s">
        <v>81</v>
      </c>
      <c r="AW358" s="13" t="s">
        <v>30</v>
      </c>
      <c r="AX358" s="13" t="s">
        <v>74</v>
      </c>
      <c r="AY358" s="197" t="s">
        <v>149</v>
      </c>
    </row>
    <row r="359" s="14" customFormat="1">
      <c r="A359" s="14"/>
      <c r="B359" s="202"/>
      <c r="C359" s="14"/>
      <c r="D359" s="196" t="s">
        <v>157</v>
      </c>
      <c r="E359" s="203" t="s">
        <v>1</v>
      </c>
      <c r="F359" s="204" t="s">
        <v>640</v>
      </c>
      <c r="G359" s="14"/>
      <c r="H359" s="205">
        <v>22.780000000000001</v>
      </c>
      <c r="I359" s="14"/>
      <c r="J359" s="14"/>
      <c r="K359" s="14"/>
      <c r="L359" s="202"/>
      <c r="M359" s="206"/>
      <c r="N359" s="207"/>
      <c r="O359" s="207"/>
      <c r="P359" s="207"/>
      <c r="Q359" s="207"/>
      <c r="R359" s="207"/>
      <c r="S359" s="207"/>
      <c r="T359" s="208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03" t="s">
        <v>157</v>
      </c>
      <c r="AU359" s="203" t="s">
        <v>86</v>
      </c>
      <c r="AV359" s="14" t="s">
        <v>86</v>
      </c>
      <c r="AW359" s="14" t="s">
        <v>30</v>
      </c>
      <c r="AX359" s="14" t="s">
        <v>74</v>
      </c>
      <c r="AY359" s="203" t="s">
        <v>149</v>
      </c>
    </row>
    <row r="360" s="15" customFormat="1">
      <c r="A360" s="15"/>
      <c r="B360" s="209"/>
      <c r="C360" s="15"/>
      <c r="D360" s="196" t="s">
        <v>157</v>
      </c>
      <c r="E360" s="210" t="s">
        <v>1</v>
      </c>
      <c r="F360" s="211" t="s">
        <v>160</v>
      </c>
      <c r="G360" s="15"/>
      <c r="H360" s="212">
        <v>22.780000000000001</v>
      </c>
      <c r="I360" s="15"/>
      <c r="J360" s="15"/>
      <c r="K360" s="15"/>
      <c r="L360" s="209"/>
      <c r="M360" s="213"/>
      <c r="N360" s="214"/>
      <c r="O360" s="214"/>
      <c r="P360" s="214"/>
      <c r="Q360" s="214"/>
      <c r="R360" s="214"/>
      <c r="S360" s="214"/>
      <c r="T360" s="2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T360" s="210" t="s">
        <v>157</v>
      </c>
      <c r="AU360" s="210" t="s">
        <v>86</v>
      </c>
      <c r="AV360" s="15" t="s">
        <v>155</v>
      </c>
      <c r="AW360" s="15" t="s">
        <v>30</v>
      </c>
      <c r="AX360" s="15" t="s">
        <v>81</v>
      </c>
      <c r="AY360" s="210" t="s">
        <v>149</v>
      </c>
    </row>
    <row r="361" s="2" customFormat="1" ht="37.8" customHeight="1">
      <c r="A361" s="32"/>
      <c r="B361" s="182"/>
      <c r="C361" s="183" t="s">
        <v>649</v>
      </c>
      <c r="D361" s="183" t="s">
        <v>151</v>
      </c>
      <c r="E361" s="184" t="s">
        <v>650</v>
      </c>
      <c r="F361" s="185" t="s">
        <v>651</v>
      </c>
      <c r="G361" s="186" t="s">
        <v>154</v>
      </c>
      <c r="H361" s="187">
        <v>60</v>
      </c>
      <c r="I361" s="187">
        <v>10.9</v>
      </c>
      <c r="J361" s="187">
        <f>ROUND(I361*H361,2)</f>
        <v>654</v>
      </c>
      <c r="K361" s="188"/>
      <c r="L361" s="33"/>
      <c r="M361" s="189" t="s">
        <v>1</v>
      </c>
      <c r="N361" s="190" t="s">
        <v>40</v>
      </c>
      <c r="O361" s="191">
        <v>0.047</v>
      </c>
      <c r="P361" s="191">
        <f>O361*H361</f>
        <v>2.8199999999999998</v>
      </c>
      <c r="Q361" s="191">
        <v>0.0087799999999999996</v>
      </c>
      <c r="R361" s="191">
        <f>Q361*H361</f>
        <v>0.52679999999999994</v>
      </c>
      <c r="S361" s="191">
        <v>0</v>
      </c>
      <c r="T361" s="192">
        <f>S361*H361</f>
        <v>0</v>
      </c>
      <c r="U361" s="32"/>
      <c r="V361" s="32"/>
      <c r="W361" s="32"/>
      <c r="X361" s="32"/>
      <c r="Y361" s="32"/>
      <c r="Z361" s="32"/>
      <c r="AA361" s="32"/>
      <c r="AB361" s="32"/>
      <c r="AC361" s="32"/>
      <c r="AD361" s="32"/>
      <c r="AE361" s="32"/>
      <c r="AR361" s="193" t="s">
        <v>155</v>
      </c>
      <c r="AT361" s="193" t="s">
        <v>151</v>
      </c>
      <c r="AU361" s="193" t="s">
        <v>86</v>
      </c>
      <c r="AY361" s="19" t="s">
        <v>149</v>
      </c>
      <c r="BE361" s="194">
        <f>IF(N361="základná",J361,0)</f>
        <v>0</v>
      </c>
      <c r="BF361" s="194">
        <f>IF(N361="znížená",J361,0)</f>
        <v>654</v>
      </c>
      <c r="BG361" s="194">
        <f>IF(N361="zákl. prenesená",J361,0)</f>
        <v>0</v>
      </c>
      <c r="BH361" s="194">
        <f>IF(N361="zníž. prenesená",J361,0)</f>
        <v>0</v>
      </c>
      <c r="BI361" s="194">
        <f>IF(N361="nulová",J361,0)</f>
        <v>0</v>
      </c>
      <c r="BJ361" s="19" t="s">
        <v>86</v>
      </c>
      <c r="BK361" s="194">
        <f>ROUND(I361*H361,2)</f>
        <v>654</v>
      </c>
      <c r="BL361" s="19" t="s">
        <v>155</v>
      </c>
      <c r="BM361" s="193" t="s">
        <v>652</v>
      </c>
    </row>
    <row r="362" s="13" customFormat="1">
      <c r="A362" s="13"/>
      <c r="B362" s="195"/>
      <c r="C362" s="13"/>
      <c r="D362" s="196" t="s">
        <v>157</v>
      </c>
      <c r="E362" s="197" t="s">
        <v>1</v>
      </c>
      <c r="F362" s="198" t="s">
        <v>653</v>
      </c>
      <c r="G362" s="13"/>
      <c r="H362" s="197" t="s">
        <v>1</v>
      </c>
      <c r="I362" s="13"/>
      <c r="J362" s="13"/>
      <c r="K362" s="13"/>
      <c r="L362" s="195"/>
      <c r="M362" s="199"/>
      <c r="N362" s="200"/>
      <c r="O362" s="200"/>
      <c r="P362" s="200"/>
      <c r="Q362" s="200"/>
      <c r="R362" s="200"/>
      <c r="S362" s="200"/>
      <c r="T362" s="201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197" t="s">
        <v>157</v>
      </c>
      <c r="AU362" s="197" t="s">
        <v>86</v>
      </c>
      <c r="AV362" s="13" t="s">
        <v>81</v>
      </c>
      <c r="AW362" s="13" t="s">
        <v>30</v>
      </c>
      <c r="AX362" s="13" t="s">
        <v>74</v>
      </c>
      <c r="AY362" s="197" t="s">
        <v>149</v>
      </c>
    </row>
    <row r="363" s="14" customFormat="1">
      <c r="A363" s="14"/>
      <c r="B363" s="202"/>
      <c r="C363" s="14"/>
      <c r="D363" s="196" t="s">
        <v>157</v>
      </c>
      <c r="E363" s="203" t="s">
        <v>1</v>
      </c>
      <c r="F363" s="204" t="s">
        <v>654</v>
      </c>
      <c r="G363" s="14"/>
      <c r="H363" s="205">
        <v>60</v>
      </c>
      <c r="I363" s="14"/>
      <c r="J363" s="14"/>
      <c r="K363" s="14"/>
      <c r="L363" s="202"/>
      <c r="M363" s="206"/>
      <c r="N363" s="207"/>
      <c r="O363" s="207"/>
      <c r="P363" s="207"/>
      <c r="Q363" s="207"/>
      <c r="R363" s="207"/>
      <c r="S363" s="207"/>
      <c r="T363" s="208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03" t="s">
        <v>157</v>
      </c>
      <c r="AU363" s="203" t="s">
        <v>86</v>
      </c>
      <c r="AV363" s="14" t="s">
        <v>86</v>
      </c>
      <c r="AW363" s="14" t="s">
        <v>30</v>
      </c>
      <c r="AX363" s="14" t="s">
        <v>74</v>
      </c>
      <c r="AY363" s="203" t="s">
        <v>149</v>
      </c>
    </row>
    <row r="364" s="15" customFormat="1">
      <c r="A364" s="15"/>
      <c r="B364" s="209"/>
      <c r="C364" s="15"/>
      <c r="D364" s="196" t="s">
        <v>157</v>
      </c>
      <c r="E364" s="210" t="s">
        <v>1</v>
      </c>
      <c r="F364" s="211" t="s">
        <v>160</v>
      </c>
      <c r="G364" s="15"/>
      <c r="H364" s="212">
        <v>60</v>
      </c>
      <c r="I364" s="15"/>
      <c r="J364" s="15"/>
      <c r="K364" s="15"/>
      <c r="L364" s="209"/>
      <c r="M364" s="213"/>
      <c r="N364" s="214"/>
      <c r="O364" s="214"/>
      <c r="P364" s="214"/>
      <c r="Q364" s="214"/>
      <c r="R364" s="214"/>
      <c r="S364" s="214"/>
      <c r="T364" s="2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T364" s="210" t="s">
        <v>157</v>
      </c>
      <c r="AU364" s="210" t="s">
        <v>86</v>
      </c>
      <c r="AV364" s="15" t="s">
        <v>155</v>
      </c>
      <c r="AW364" s="15" t="s">
        <v>30</v>
      </c>
      <c r="AX364" s="15" t="s">
        <v>81</v>
      </c>
      <c r="AY364" s="210" t="s">
        <v>149</v>
      </c>
    </row>
    <row r="365" s="2" customFormat="1" ht="24.15" customHeight="1">
      <c r="A365" s="32"/>
      <c r="B365" s="182"/>
      <c r="C365" s="183" t="s">
        <v>655</v>
      </c>
      <c r="D365" s="183" t="s">
        <v>151</v>
      </c>
      <c r="E365" s="184" t="s">
        <v>656</v>
      </c>
      <c r="F365" s="185" t="s">
        <v>657</v>
      </c>
      <c r="G365" s="186" t="s">
        <v>207</v>
      </c>
      <c r="H365" s="187">
        <v>47.840000000000003</v>
      </c>
      <c r="I365" s="187">
        <v>225.62000000000001</v>
      </c>
      <c r="J365" s="187">
        <f>ROUND(I365*H365,2)</f>
        <v>10793.66</v>
      </c>
      <c r="K365" s="188"/>
      <c r="L365" s="33"/>
      <c r="M365" s="189" t="s">
        <v>1</v>
      </c>
      <c r="N365" s="190" t="s">
        <v>40</v>
      </c>
      <c r="O365" s="191">
        <v>2.7719999999999998</v>
      </c>
      <c r="P365" s="191">
        <f>O365*H365</f>
        <v>132.61248000000001</v>
      </c>
      <c r="Q365" s="191">
        <v>2.4885600000000001</v>
      </c>
      <c r="R365" s="191">
        <f>Q365*H365</f>
        <v>119.05271040000001</v>
      </c>
      <c r="S365" s="191">
        <v>0</v>
      </c>
      <c r="T365" s="192">
        <f>S365*H365</f>
        <v>0</v>
      </c>
      <c r="U365" s="32"/>
      <c r="V365" s="32"/>
      <c r="W365" s="32"/>
      <c r="X365" s="32"/>
      <c r="Y365" s="32"/>
      <c r="Z365" s="32"/>
      <c r="AA365" s="32"/>
      <c r="AB365" s="32"/>
      <c r="AC365" s="32"/>
      <c r="AD365" s="32"/>
      <c r="AE365" s="32"/>
      <c r="AR365" s="193" t="s">
        <v>155</v>
      </c>
      <c r="AT365" s="193" t="s">
        <v>151</v>
      </c>
      <c r="AU365" s="193" t="s">
        <v>86</v>
      </c>
      <c r="AY365" s="19" t="s">
        <v>149</v>
      </c>
      <c r="BE365" s="194">
        <f>IF(N365="základná",J365,0)</f>
        <v>0</v>
      </c>
      <c r="BF365" s="194">
        <f>IF(N365="znížená",J365,0)</f>
        <v>10793.66</v>
      </c>
      <c r="BG365" s="194">
        <f>IF(N365="zákl. prenesená",J365,0)</f>
        <v>0</v>
      </c>
      <c r="BH365" s="194">
        <f>IF(N365="zníž. prenesená",J365,0)</f>
        <v>0</v>
      </c>
      <c r="BI365" s="194">
        <f>IF(N365="nulová",J365,0)</f>
        <v>0</v>
      </c>
      <c r="BJ365" s="19" t="s">
        <v>86</v>
      </c>
      <c r="BK365" s="194">
        <f>ROUND(I365*H365,2)</f>
        <v>10793.66</v>
      </c>
      <c r="BL365" s="19" t="s">
        <v>155</v>
      </c>
      <c r="BM365" s="193" t="s">
        <v>658</v>
      </c>
    </row>
    <row r="366" s="13" customFormat="1">
      <c r="A366" s="13"/>
      <c r="B366" s="195"/>
      <c r="C366" s="13"/>
      <c r="D366" s="196" t="s">
        <v>157</v>
      </c>
      <c r="E366" s="197" t="s">
        <v>1</v>
      </c>
      <c r="F366" s="198" t="s">
        <v>659</v>
      </c>
      <c r="G366" s="13"/>
      <c r="H366" s="197" t="s">
        <v>1</v>
      </c>
      <c r="I366" s="13"/>
      <c r="J366" s="13"/>
      <c r="K366" s="13"/>
      <c r="L366" s="195"/>
      <c r="M366" s="199"/>
      <c r="N366" s="200"/>
      <c r="O366" s="200"/>
      <c r="P366" s="200"/>
      <c r="Q366" s="200"/>
      <c r="R366" s="200"/>
      <c r="S366" s="200"/>
      <c r="T366" s="201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197" t="s">
        <v>157</v>
      </c>
      <c r="AU366" s="197" t="s">
        <v>86</v>
      </c>
      <c r="AV366" s="13" t="s">
        <v>81</v>
      </c>
      <c r="AW366" s="13" t="s">
        <v>30</v>
      </c>
      <c r="AX366" s="13" t="s">
        <v>74</v>
      </c>
      <c r="AY366" s="197" t="s">
        <v>149</v>
      </c>
    </row>
    <row r="367" s="14" customFormat="1">
      <c r="A367" s="14"/>
      <c r="B367" s="202"/>
      <c r="C367" s="14"/>
      <c r="D367" s="196" t="s">
        <v>157</v>
      </c>
      <c r="E367" s="203" t="s">
        <v>1</v>
      </c>
      <c r="F367" s="204" t="s">
        <v>660</v>
      </c>
      <c r="G367" s="14"/>
      <c r="H367" s="205">
        <v>47.840000000000003</v>
      </c>
      <c r="I367" s="14"/>
      <c r="J367" s="14"/>
      <c r="K367" s="14"/>
      <c r="L367" s="202"/>
      <c r="M367" s="206"/>
      <c r="N367" s="207"/>
      <c r="O367" s="207"/>
      <c r="P367" s="207"/>
      <c r="Q367" s="207"/>
      <c r="R367" s="207"/>
      <c r="S367" s="207"/>
      <c r="T367" s="208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03" t="s">
        <v>157</v>
      </c>
      <c r="AU367" s="203" t="s">
        <v>86</v>
      </c>
      <c r="AV367" s="14" t="s">
        <v>86</v>
      </c>
      <c r="AW367" s="14" t="s">
        <v>30</v>
      </c>
      <c r="AX367" s="14" t="s">
        <v>74</v>
      </c>
      <c r="AY367" s="203" t="s">
        <v>149</v>
      </c>
    </row>
    <row r="368" s="15" customFormat="1">
      <c r="A368" s="15"/>
      <c r="B368" s="209"/>
      <c r="C368" s="15"/>
      <c r="D368" s="196" t="s">
        <v>157</v>
      </c>
      <c r="E368" s="210" t="s">
        <v>1</v>
      </c>
      <c r="F368" s="211" t="s">
        <v>160</v>
      </c>
      <c r="G368" s="15"/>
      <c r="H368" s="212">
        <v>47.840000000000003</v>
      </c>
      <c r="I368" s="15"/>
      <c r="J368" s="15"/>
      <c r="K368" s="15"/>
      <c r="L368" s="209"/>
      <c r="M368" s="213"/>
      <c r="N368" s="214"/>
      <c r="O368" s="214"/>
      <c r="P368" s="214"/>
      <c r="Q368" s="214"/>
      <c r="R368" s="214"/>
      <c r="S368" s="214"/>
      <c r="T368" s="2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T368" s="210" t="s">
        <v>157</v>
      </c>
      <c r="AU368" s="210" t="s">
        <v>86</v>
      </c>
      <c r="AV368" s="15" t="s">
        <v>155</v>
      </c>
      <c r="AW368" s="15" t="s">
        <v>30</v>
      </c>
      <c r="AX368" s="15" t="s">
        <v>81</v>
      </c>
      <c r="AY368" s="210" t="s">
        <v>149</v>
      </c>
    </row>
    <row r="369" s="2" customFormat="1" ht="24.15" customHeight="1">
      <c r="A369" s="32"/>
      <c r="B369" s="182"/>
      <c r="C369" s="183" t="s">
        <v>661</v>
      </c>
      <c r="D369" s="183" t="s">
        <v>151</v>
      </c>
      <c r="E369" s="184" t="s">
        <v>662</v>
      </c>
      <c r="F369" s="185" t="s">
        <v>663</v>
      </c>
      <c r="G369" s="186" t="s">
        <v>207</v>
      </c>
      <c r="H369" s="187">
        <v>47.840000000000003</v>
      </c>
      <c r="I369" s="187">
        <v>16.420000000000002</v>
      </c>
      <c r="J369" s="187">
        <f>ROUND(I369*H369,2)</f>
        <v>785.52999999999997</v>
      </c>
      <c r="K369" s="188"/>
      <c r="L369" s="33"/>
      <c r="M369" s="189" t="s">
        <v>1</v>
      </c>
      <c r="N369" s="190" t="s">
        <v>40</v>
      </c>
      <c r="O369" s="191">
        <v>0.69599999999999995</v>
      </c>
      <c r="P369" s="191">
        <f>O369*H369</f>
        <v>33.296640000000004</v>
      </c>
      <c r="Q369" s="191">
        <v>0</v>
      </c>
      <c r="R369" s="191">
        <f>Q369*H369</f>
        <v>0</v>
      </c>
      <c r="S369" s="191">
        <v>0</v>
      </c>
      <c r="T369" s="192">
        <f>S369*H369</f>
        <v>0</v>
      </c>
      <c r="U369" s="32"/>
      <c r="V369" s="32"/>
      <c r="W369" s="32"/>
      <c r="X369" s="32"/>
      <c r="Y369" s="32"/>
      <c r="Z369" s="32"/>
      <c r="AA369" s="32"/>
      <c r="AB369" s="32"/>
      <c r="AC369" s="32"/>
      <c r="AD369" s="32"/>
      <c r="AE369" s="32"/>
      <c r="AR369" s="193" t="s">
        <v>155</v>
      </c>
      <c r="AT369" s="193" t="s">
        <v>151</v>
      </c>
      <c r="AU369" s="193" t="s">
        <v>86</v>
      </c>
      <c r="AY369" s="19" t="s">
        <v>149</v>
      </c>
      <c r="BE369" s="194">
        <f>IF(N369="základná",J369,0)</f>
        <v>0</v>
      </c>
      <c r="BF369" s="194">
        <f>IF(N369="znížená",J369,0)</f>
        <v>785.52999999999997</v>
      </c>
      <c r="BG369" s="194">
        <f>IF(N369="zákl. prenesená",J369,0)</f>
        <v>0</v>
      </c>
      <c r="BH369" s="194">
        <f>IF(N369="zníž. prenesená",J369,0)</f>
        <v>0</v>
      </c>
      <c r="BI369" s="194">
        <f>IF(N369="nulová",J369,0)</f>
        <v>0</v>
      </c>
      <c r="BJ369" s="19" t="s">
        <v>86</v>
      </c>
      <c r="BK369" s="194">
        <f>ROUND(I369*H369,2)</f>
        <v>785.52999999999997</v>
      </c>
      <c r="BL369" s="19" t="s">
        <v>155</v>
      </c>
      <c r="BM369" s="193" t="s">
        <v>664</v>
      </c>
    </row>
    <row r="370" s="2" customFormat="1" ht="16.5" customHeight="1">
      <c r="A370" s="32"/>
      <c r="B370" s="182"/>
      <c r="C370" s="183" t="s">
        <v>665</v>
      </c>
      <c r="D370" s="183" t="s">
        <v>151</v>
      </c>
      <c r="E370" s="184" t="s">
        <v>666</v>
      </c>
      <c r="F370" s="185" t="s">
        <v>667</v>
      </c>
      <c r="G370" s="186" t="s">
        <v>154</v>
      </c>
      <c r="H370" s="187">
        <v>227.80000000000001</v>
      </c>
      <c r="I370" s="187">
        <v>1.1200000000000001</v>
      </c>
      <c r="J370" s="187">
        <f>ROUND(I370*H370,2)</f>
        <v>255.13999999999999</v>
      </c>
      <c r="K370" s="188"/>
      <c r="L370" s="33"/>
      <c r="M370" s="189" t="s">
        <v>1</v>
      </c>
      <c r="N370" s="190" t="s">
        <v>40</v>
      </c>
      <c r="O370" s="191">
        <v>0.050000000000000003</v>
      </c>
      <c r="P370" s="191">
        <f>O370*H370</f>
        <v>11.390000000000001</v>
      </c>
      <c r="Q370" s="191">
        <v>0</v>
      </c>
      <c r="R370" s="191">
        <f>Q370*H370</f>
        <v>0</v>
      </c>
      <c r="S370" s="191">
        <v>0</v>
      </c>
      <c r="T370" s="192">
        <f>S370*H370</f>
        <v>0</v>
      </c>
      <c r="U370" s="32"/>
      <c r="V370" s="32"/>
      <c r="W370" s="32"/>
      <c r="X370" s="32"/>
      <c r="Y370" s="32"/>
      <c r="Z370" s="32"/>
      <c r="AA370" s="32"/>
      <c r="AB370" s="32"/>
      <c r="AC370" s="32"/>
      <c r="AD370" s="32"/>
      <c r="AE370" s="32"/>
      <c r="AR370" s="193" t="s">
        <v>155</v>
      </c>
      <c r="AT370" s="193" t="s">
        <v>151</v>
      </c>
      <c r="AU370" s="193" t="s">
        <v>86</v>
      </c>
      <c r="AY370" s="19" t="s">
        <v>149</v>
      </c>
      <c r="BE370" s="194">
        <f>IF(N370="základná",J370,0)</f>
        <v>0</v>
      </c>
      <c r="BF370" s="194">
        <f>IF(N370="znížená",J370,0)</f>
        <v>255.13999999999999</v>
      </c>
      <c r="BG370" s="194">
        <f>IF(N370="zákl. prenesená",J370,0)</f>
        <v>0</v>
      </c>
      <c r="BH370" s="194">
        <f>IF(N370="zníž. prenesená",J370,0)</f>
        <v>0</v>
      </c>
      <c r="BI370" s="194">
        <f>IF(N370="nulová",J370,0)</f>
        <v>0</v>
      </c>
      <c r="BJ370" s="19" t="s">
        <v>86</v>
      </c>
      <c r="BK370" s="194">
        <f>ROUND(I370*H370,2)</f>
        <v>255.13999999999999</v>
      </c>
      <c r="BL370" s="19" t="s">
        <v>155</v>
      </c>
      <c r="BM370" s="193" t="s">
        <v>668</v>
      </c>
    </row>
    <row r="371" s="13" customFormat="1">
      <c r="A371" s="13"/>
      <c r="B371" s="195"/>
      <c r="C371" s="13"/>
      <c r="D371" s="196" t="s">
        <v>157</v>
      </c>
      <c r="E371" s="197" t="s">
        <v>1</v>
      </c>
      <c r="F371" s="198" t="s">
        <v>659</v>
      </c>
      <c r="G371" s="13"/>
      <c r="H371" s="197" t="s">
        <v>1</v>
      </c>
      <c r="I371" s="13"/>
      <c r="J371" s="13"/>
      <c r="K371" s="13"/>
      <c r="L371" s="195"/>
      <c r="M371" s="199"/>
      <c r="N371" s="200"/>
      <c r="O371" s="200"/>
      <c r="P371" s="200"/>
      <c r="Q371" s="200"/>
      <c r="R371" s="200"/>
      <c r="S371" s="200"/>
      <c r="T371" s="201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197" t="s">
        <v>157</v>
      </c>
      <c r="AU371" s="197" t="s">
        <v>86</v>
      </c>
      <c r="AV371" s="13" t="s">
        <v>81</v>
      </c>
      <c r="AW371" s="13" t="s">
        <v>30</v>
      </c>
      <c r="AX371" s="13" t="s">
        <v>74</v>
      </c>
      <c r="AY371" s="197" t="s">
        <v>149</v>
      </c>
    </row>
    <row r="372" s="14" customFormat="1">
      <c r="A372" s="14"/>
      <c r="B372" s="202"/>
      <c r="C372" s="14"/>
      <c r="D372" s="196" t="s">
        <v>157</v>
      </c>
      <c r="E372" s="203" t="s">
        <v>1</v>
      </c>
      <c r="F372" s="204" t="s">
        <v>669</v>
      </c>
      <c r="G372" s="14"/>
      <c r="H372" s="205">
        <v>227.80000000000001</v>
      </c>
      <c r="I372" s="14"/>
      <c r="J372" s="14"/>
      <c r="K372" s="14"/>
      <c r="L372" s="202"/>
      <c r="M372" s="206"/>
      <c r="N372" s="207"/>
      <c r="O372" s="207"/>
      <c r="P372" s="207"/>
      <c r="Q372" s="207"/>
      <c r="R372" s="207"/>
      <c r="S372" s="207"/>
      <c r="T372" s="208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03" t="s">
        <v>157</v>
      </c>
      <c r="AU372" s="203" t="s">
        <v>86</v>
      </c>
      <c r="AV372" s="14" t="s">
        <v>86</v>
      </c>
      <c r="AW372" s="14" t="s">
        <v>30</v>
      </c>
      <c r="AX372" s="14" t="s">
        <v>74</v>
      </c>
      <c r="AY372" s="203" t="s">
        <v>149</v>
      </c>
    </row>
    <row r="373" s="15" customFormat="1">
      <c r="A373" s="15"/>
      <c r="B373" s="209"/>
      <c r="C373" s="15"/>
      <c r="D373" s="196" t="s">
        <v>157</v>
      </c>
      <c r="E373" s="210" t="s">
        <v>1</v>
      </c>
      <c r="F373" s="211" t="s">
        <v>160</v>
      </c>
      <c r="G373" s="15"/>
      <c r="H373" s="212">
        <v>227.80000000000001</v>
      </c>
      <c r="I373" s="15"/>
      <c r="J373" s="15"/>
      <c r="K373" s="15"/>
      <c r="L373" s="209"/>
      <c r="M373" s="213"/>
      <c r="N373" s="214"/>
      <c r="O373" s="214"/>
      <c r="P373" s="214"/>
      <c r="Q373" s="214"/>
      <c r="R373" s="214"/>
      <c r="S373" s="214"/>
      <c r="T373" s="2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T373" s="210" t="s">
        <v>157</v>
      </c>
      <c r="AU373" s="210" t="s">
        <v>86</v>
      </c>
      <c r="AV373" s="15" t="s">
        <v>155</v>
      </c>
      <c r="AW373" s="15" t="s">
        <v>30</v>
      </c>
      <c r="AX373" s="15" t="s">
        <v>81</v>
      </c>
      <c r="AY373" s="210" t="s">
        <v>149</v>
      </c>
    </row>
    <row r="374" s="2" customFormat="1" ht="24.15" customHeight="1">
      <c r="A374" s="32"/>
      <c r="B374" s="182"/>
      <c r="C374" s="183" t="s">
        <v>670</v>
      </c>
      <c r="D374" s="183" t="s">
        <v>151</v>
      </c>
      <c r="E374" s="184" t="s">
        <v>671</v>
      </c>
      <c r="F374" s="185" t="s">
        <v>672</v>
      </c>
      <c r="G374" s="186" t="s">
        <v>154</v>
      </c>
      <c r="H374" s="187">
        <v>192.19999999999999</v>
      </c>
      <c r="I374" s="187">
        <v>2.46</v>
      </c>
      <c r="J374" s="187">
        <f>ROUND(I374*H374,2)</f>
        <v>472.81</v>
      </c>
      <c r="K374" s="188"/>
      <c r="L374" s="33"/>
      <c r="M374" s="189" t="s">
        <v>1</v>
      </c>
      <c r="N374" s="190" t="s">
        <v>40</v>
      </c>
      <c r="O374" s="191">
        <v>0.082000000000000003</v>
      </c>
      <c r="P374" s="191">
        <f>O374*H374</f>
        <v>15.760399999999999</v>
      </c>
      <c r="Q374" s="191">
        <v>0.00019000000000000001</v>
      </c>
      <c r="R374" s="191">
        <f>Q374*H374</f>
        <v>0.036518000000000002</v>
      </c>
      <c r="S374" s="191">
        <v>0</v>
      </c>
      <c r="T374" s="192">
        <f>S374*H374</f>
        <v>0</v>
      </c>
      <c r="U374" s="32"/>
      <c r="V374" s="32"/>
      <c r="W374" s="32"/>
      <c r="X374" s="32"/>
      <c r="Y374" s="32"/>
      <c r="Z374" s="32"/>
      <c r="AA374" s="32"/>
      <c r="AB374" s="32"/>
      <c r="AC374" s="32"/>
      <c r="AD374" s="32"/>
      <c r="AE374" s="32"/>
      <c r="AR374" s="193" t="s">
        <v>155</v>
      </c>
      <c r="AT374" s="193" t="s">
        <v>151</v>
      </c>
      <c r="AU374" s="193" t="s">
        <v>86</v>
      </c>
      <c r="AY374" s="19" t="s">
        <v>149</v>
      </c>
      <c r="BE374" s="194">
        <f>IF(N374="základná",J374,0)</f>
        <v>0</v>
      </c>
      <c r="BF374" s="194">
        <f>IF(N374="znížená",J374,0)</f>
        <v>472.81</v>
      </c>
      <c r="BG374" s="194">
        <f>IF(N374="zákl. prenesená",J374,0)</f>
        <v>0</v>
      </c>
      <c r="BH374" s="194">
        <f>IF(N374="zníž. prenesená",J374,0)</f>
        <v>0</v>
      </c>
      <c r="BI374" s="194">
        <f>IF(N374="nulová",J374,0)</f>
        <v>0</v>
      </c>
      <c r="BJ374" s="19" t="s">
        <v>86</v>
      </c>
      <c r="BK374" s="194">
        <f>ROUND(I374*H374,2)</f>
        <v>472.81</v>
      </c>
      <c r="BL374" s="19" t="s">
        <v>155</v>
      </c>
      <c r="BM374" s="193" t="s">
        <v>673</v>
      </c>
    </row>
    <row r="375" s="13" customFormat="1">
      <c r="A375" s="13"/>
      <c r="B375" s="195"/>
      <c r="C375" s="13"/>
      <c r="D375" s="196" t="s">
        <v>157</v>
      </c>
      <c r="E375" s="197" t="s">
        <v>1</v>
      </c>
      <c r="F375" s="198" t="s">
        <v>674</v>
      </c>
      <c r="G375" s="13"/>
      <c r="H375" s="197" t="s">
        <v>1</v>
      </c>
      <c r="I375" s="13"/>
      <c r="J375" s="13"/>
      <c r="K375" s="13"/>
      <c r="L375" s="195"/>
      <c r="M375" s="199"/>
      <c r="N375" s="200"/>
      <c r="O375" s="200"/>
      <c r="P375" s="200"/>
      <c r="Q375" s="200"/>
      <c r="R375" s="200"/>
      <c r="S375" s="200"/>
      <c r="T375" s="201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197" t="s">
        <v>157</v>
      </c>
      <c r="AU375" s="197" t="s">
        <v>86</v>
      </c>
      <c r="AV375" s="13" t="s">
        <v>81</v>
      </c>
      <c r="AW375" s="13" t="s">
        <v>30</v>
      </c>
      <c r="AX375" s="13" t="s">
        <v>74</v>
      </c>
      <c r="AY375" s="197" t="s">
        <v>149</v>
      </c>
    </row>
    <row r="376" s="14" customFormat="1">
      <c r="A376" s="14"/>
      <c r="B376" s="202"/>
      <c r="C376" s="14"/>
      <c r="D376" s="196" t="s">
        <v>157</v>
      </c>
      <c r="E376" s="203" t="s">
        <v>1</v>
      </c>
      <c r="F376" s="204" t="s">
        <v>675</v>
      </c>
      <c r="G376" s="14"/>
      <c r="H376" s="205">
        <v>2.48</v>
      </c>
      <c r="I376" s="14"/>
      <c r="J376" s="14"/>
      <c r="K376" s="14"/>
      <c r="L376" s="202"/>
      <c r="M376" s="206"/>
      <c r="N376" s="207"/>
      <c r="O376" s="207"/>
      <c r="P376" s="207"/>
      <c r="Q376" s="207"/>
      <c r="R376" s="207"/>
      <c r="S376" s="207"/>
      <c r="T376" s="208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03" t="s">
        <v>157</v>
      </c>
      <c r="AU376" s="203" t="s">
        <v>86</v>
      </c>
      <c r="AV376" s="14" t="s">
        <v>86</v>
      </c>
      <c r="AW376" s="14" t="s">
        <v>30</v>
      </c>
      <c r="AX376" s="14" t="s">
        <v>74</v>
      </c>
      <c r="AY376" s="203" t="s">
        <v>149</v>
      </c>
    </row>
    <row r="377" s="13" customFormat="1">
      <c r="A377" s="13"/>
      <c r="B377" s="195"/>
      <c r="C377" s="13"/>
      <c r="D377" s="196" t="s">
        <v>157</v>
      </c>
      <c r="E377" s="197" t="s">
        <v>1</v>
      </c>
      <c r="F377" s="198" t="s">
        <v>676</v>
      </c>
      <c r="G377" s="13"/>
      <c r="H377" s="197" t="s">
        <v>1</v>
      </c>
      <c r="I377" s="13"/>
      <c r="J377" s="13"/>
      <c r="K377" s="13"/>
      <c r="L377" s="195"/>
      <c r="M377" s="199"/>
      <c r="N377" s="200"/>
      <c r="O377" s="200"/>
      <c r="P377" s="200"/>
      <c r="Q377" s="200"/>
      <c r="R377" s="200"/>
      <c r="S377" s="200"/>
      <c r="T377" s="201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197" t="s">
        <v>157</v>
      </c>
      <c r="AU377" s="197" t="s">
        <v>86</v>
      </c>
      <c r="AV377" s="13" t="s">
        <v>81</v>
      </c>
      <c r="AW377" s="13" t="s">
        <v>30</v>
      </c>
      <c r="AX377" s="13" t="s">
        <v>74</v>
      </c>
      <c r="AY377" s="197" t="s">
        <v>149</v>
      </c>
    </row>
    <row r="378" s="14" customFormat="1">
      <c r="A378" s="14"/>
      <c r="B378" s="202"/>
      <c r="C378" s="14"/>
      <c r="D378" s="196" t="s">
        <v>157</v>
      </c>
      <c r="E378" s="203" t="s">
        <v>1</v>
      </c>
      <c r="F378" s="204" t="s">
        <v>677</v>
      </c>
      <c r="G378" s="14"/>
      <c r="H378" s="205">
        <v>21.870000000000001</v>
      </c>
      <c r="I378" s="14"/>
      <c r="J378" s="14"/>
      <c r="K378" s="14"/>
      <c r="L378" s="202"/>
      <c r="M378" s="206"/>
      <c r="N378" s="207"/>
      <c r="O378" s="207"/>
      <c r="P378" s="207"/>
      <c r="Q378" s="207"/>
      <c r="R378" s="207"/>
      <c r="S378" s="207"/>
      <c r="T378" s="208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03" t="s">
        <v>157</v>
      </c>
      <c r="AU378" s="203" t="s">
        <v>86</v>
      </c>
      <c r="AV378" s="14" t="s">
        <v>86</v>
      </c>
      <c r="AW378" s="14" t="s">
        <v>30</v>
      </c>
      <c r="AX378" s="14" t="s">
        <v>74</v>
      </c>
      <c r="AY378" s="203" t="s">
        <v>149</v>
      </c>
    </row>
    <row r="379" s="14" customFormat="1">
      <c r="A379" s="14"/>
      <c r="B379" s="202"/>
      <c r="C379" s="14"/>
      <c r="D379" s="196" t="s">
        <v>157</v>
      </c>
      <c r="E379" s="203" t="s">
        <v>1</v>
      </c>
      <c r="F379" s="204" t="s">
        <v>678</v>
      </c>
      <c r="G379" s="14"/>
      <c r="H379" s="205">
        <v>14.18</v>
      </c>
      <c r="I379" s="14"/>
      <c r="J379" s="14"/>
      <c r="K379" s="14"/>
      <c r="L379" s="202"/>
      <c r="M379" s="206"/>
      <c r="N379" s="207"/>
      <c r="O379" s="207"/>
      <c r="P379" s="207"/>
      <c r="Q379" s="207"/>
      <c r="R379" s="207"/>
      <c r="S379" s="207"/>
      <c r="T379" s="208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03" t="s">
        <v>157</v>
      </c>
      <c r="AU379" s="203" t="s">
        <v>86</v>
      </c>
      <c r="AV379" s="14" t="s">
        <v>86</v>
      </c>
      <c r="AW379" s="14" t="s">
        <v>30</v>
      </c>
      <c r="AX379" s="14" t="s">
        <v>74</v>
      </c>
      <c r="AY379" s="203" t="s">
        <v>149</v>
      </c>
    </row>
    <row r="380" s="13" customFormat="1">
      <c r="A380" s="13"/>
      <c r="B380" s="195"/>
      <c r="C380" s="13"/>
      <c r="D380" s="196" t="s">
        <v>157</v>
      </c>
      <c r="E380" s="197" t="s">
        <v>1</v>
      </c>
      <c r="F380" s="198" t="s">
        <v>679</v>
      </c>
      <c r="G380" s="13"/>
      <c r="H380" s="197" t="s">
        <v>1</v>
      </c>
      <c r="I380" s="13"/>
      <c r="J380" s="13"/>
      <c r="K380" s="13"/>
      <c r="L380" s="195"/>
      <c r="M380" s="199"/>
      <c r="N380" s="200"/>
      <c r="O380" s="200"/>
      <c r="P380" s="200"/>
      <c r="Q380" s="200"/>
      <c r="R380" s="200"/>
      <c r="S380" s="200"/>
      <c r="T380" s="201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197" t="s">
        <v>157</v>
      </c>
      <c r="AU380" s="197" t="s">
        <v>86</v>
      </c>
      <c r="AV380" s="13" t="s">
        <v>81</v>
      </c>
      <c r="AW380" s="13" t="s">
        <v>30</v>
      </c>
      <c r="AX380" s="13" t="s">
        <v>74</v>
      </c>
      <c r="AY380" s="197" t="s">
        <v>149</v>
      </c>
    </row>
    <row r="381" s="14" customFormat="1">
      <c r="A381" s="14"/>
      <c r="B381" s="202"/>
      <c r="C381" s="14"/>
      <c r="D381" s="196" t="s">
        <v>157</v>
      </c>
      <c r="E381" s="203" t="s">
        <v>1</v>
      </c>
      <c r="F381" s="204" t="s">
        <v>677</v>
      </c>
      <c r="G381" s="14"/>
      <c r="H381" s="205">
        <v>21.870000000000001</v>
      </c>
      <c r="I381" s="14"/>
      <c r="J381" s="14"/>
      <c r="K381" s="14"/>
      <c r="L381" s="202"/>
      <c r="M381" s="206"/>
      <c r="N381" s="207"/>
      <c r="O381" s="207"/>
      <c r="P381" s="207"/>
      <c r="Q381" s="207"/>
      <c r="R381" s="207"/>
      <c r="S381" s="207"/>
      <c r="T381" s="208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T381" s="203" t="s">
        <v>157</v>
      </c>
      <c r="AU381" s="203" t="s">
        <v>86</v>
      </c>
      <c r="AV381" s="14" t="s">
        <v>86</v>
      </c>
      <c r="AW381" s="14" t="s">
        <v>30</v>
      </c>
      <c r="AX381" s="14" t="s">
        <v>74</v>
      </c>
      <c r="AY381" s="203" t="s">
        <v>149</v>
      </c>
    </row>
    <row r="382" s="14" customFormat="1">
      <c r="A382" s="14"/>
      <c r="B382" s="202"/>
      <c r="C382" s="14"/>
      <c r="D382" s="196" t="s">
        <v>157</v>
      </c>
      <c r="E382" s="203" t="s">
        <v>1</v>
      </c>
      <c r="F382" s="204" t="s">
        <v>678</v>
      </c>
      <c r="G382" s="14"/>
      <c r="H382" s="205">
        <v>14.18</v>
      </c>
      <c r="I382" s="14"/>
      <c r="J382" s="14"/>
      <c r="K382" s="14"/>
      <c r="L382" s="202"/>
      <c r="M382" s="206"/>
      <c r="N382" s="207"/>
      <c r="O382" s="207"/>
      <c r="P382" s="207"/>
      <c r="Q382" s="207"/>
      <c r="R382" s="207"/>
      <c r="S382" s="207"/>
      <c r="T382" s="208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03" t="s">
        <v>157</v>
      </c>
      <c r="AU382" s="203" t="s">
        <v>86</v>
      </c>
      <c r="AV382" s="14" t="s">
        <v>86</v>
      </c>
      <c r="AW382" s="14" t="s">
        <v>30</v>
      </c>
      <c r="AX382" s="14" t="s">
        <v>74</v>
      </c>
      <c r="AY382" s="203" t="s">
        <v>149</v>
      </c>
    </row>
    <row r="383" s="13" customFormat="1">
      <c r="A383" s="13"/>
      <c r="B383" s="195"/>
      <c r="C383" s="13"/>
      <c r="D383" s="196" t="s">
        <v>157</v>
      </c>
      <c r="E383" s="197" t="s">
        <v>1</v>
      </c>
      <c r="F383" s="198" t="s">
        <v>680</v>
      </c>
      <c r="G383" s="13"/>
      <c r="H383" s="197" t="s">
        <v>1</v>
      </c>
      <c r="I383" s="13"/>
      <c r="J383" s="13"/>
      <c r="K383" s="13"/>
      <c r="L383" s="195"/>
      <c r="M383" s="199"/>
      <c r="N383" s="200"/>
      <c r="O383" s="200"/>
      <c r="P383" s="200"/>
      <c r="Q383" s="200"/>
      <c r="R383" s="200"/>
      <c r="S383" s="200"/>
      <c r="T383" s="201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197" t="s">
        <v>157</v>
      </c>
      <c r="AU383" s="197" t="s">
        <v>86</v>
      </c>
      <c r="AV383" s="13" t="s">
        <v>81</v>
      </c>
      <c r="AW383" s="13" t="s">
        <v>30</v>
      </c>
      <c r="AX383" s="13" t="s">
        <v>74</v>
      </c>
      <c r="AY383" s="197" t="s">
        <v>149</v>
      </c>
    </row>
    <row r="384" s="14" customFormat="1">
      <c r="A384" s="14"/>
      <c r="B384" s="202"/>
      <c r="C384" s="14"/>
      <c r="D384" s="196" t="s">
        <v>157</v>
      </c>
      <c r="E384" s="203" t="s">
        <v>1</v>
      </c>
      <c r="F384" s="204" t="s">
        <v>681</v>
      </c>
      <c r="G384" s="14"/>
      <c r="H384" s="205">
        <v>14.039999999999999</v>
      </c>
      <c r="I384" s="14"/>
      <c r="J384" s="14"/>
      <c r="K384" s="14"/>
      <c r="L384" s="202"/>
      <c r="M384" s="206"/>
      <c r="N384" s="207"/>
      <c r="O384" s="207"/>
      <c r="P384" s="207"/>
      <c r="Q384" s="207"/>
      <c r="R384" s="207"/>
      <c r="S384" s="207"/>
      <c r="T384" s="208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03" t="s">
        <v>157</v>
      </c>
      <c r="AU384" s="203" t="s">
        <v>86</v>
      </c>
      <c r="AV384" s="14" t="s">
        <v>86</v>
      </c>
      <c r="AW384" s="14" t="s">
        <v>30</v>
      </c>
      <c r="AX384" s="14" t="s">
        <v>74</v>
      </c>
      <c r="AY384" s="203" t="s">
        <v>149</v>
      </c>
    </row>
    <row r="385" s="13" customFormat="1">
      <c r="A385" s="13"/>
      <c r="B385" s="195"/>
      <c r="C385" s="13"/>
      <c r="D385" s="196" t="s">
        <v>157</v>
      </c>
      <c r="E385" s="197" t="s">
        <v>1</v>
      </c>
      <c r="F385" s="198" t="s">
        <v>682</v>
      </c>
      <c r="G385" s="13"/>
      <c r="H385" s="197" t="s">
        <v>1</v>
      </c>
      <c r="I385" s="13"/>
      <c r="J385" s="13"/>
      <c r="K385" s="13"/>
      <c r="L385" s="195"/>
      <c r="M385" s="199"/>
      <c r="N385" s="200"/>
      <c r="O385" s="200"/>
      <c r="P385" s="200"/>
      <c r="Q385" s="200"/>
      <c r="R385" s="200"/>
      <c r="S385" s="200"/>
      <c r="T385" s="201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197" t="s">
        <v>157</v>
      </c>
      <c r="AU385" s="197" t="s">
        <v>86</v>
      </c>
      <c r="AV385" s="13" t="s">
        <v>81</v>
      </c>
      <c r="AW385" s="13" t="s">
        <v>30</v>
      </c>
      <c r="AX385" s="13" t="s">
        <v>74</v>
      </c>
      <c r="AY385" s="197" t="s">
        <v>149</v>
      </c>
    </row>
    <row r="386" s="14" customFormat="1">
      <c r="A386" s="14"/>
      <c r="B386" s="202"/>
      <c r="C386" s="14"/>
      <c r="D386" s="196" t="s">
        <v>157</v>
      </c>
      <c r="E386" s="203" t="s">
        <v>1</v>
      </c>
      <c r="F386" s="204" t="s">
        <v>683</v>
      </c>
      <c r="G386" s="14"/>
      <c r="H386" s="205">
        <v>58.020000000000003</v>
      </c>
      <c r="I386" s="14"/>
      <c r="J386" s="14"/>
      <c r="K386" s="14"/>
      <c r="L386" s="202"/>
      <c r="M386" s="206"/>
      <c r="N386" s="207"/>
      <c r="O386" s="207"/>
      <c r="P386" s="207"/>
      <c r="Q386" s="207"/>
      <c r="R386" s="207"/>
      <c r="S386" s="207"/>
      <c r="T386" s="208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03" t="s">
        <v>157</v>
      </c>
      <c r="AU386" s="203" t="s">
        <v>86</v>
      </c>
      <c r="AV386" s="14" t="s">
        <v>86</v>
      </c>
      <c r="AW386" s="14" t="s">
        <v>30</v>
      </c>
      <c r="AX386" s="14" t="s">
        <v>74</v>
      </c>
      <c r="AY386" s="203" t="s">
        <v>149</v>
      </c>
    </row>
    <row r="387" s="13" customFormat="1">
      <c r="A387" s="13"/>
      <c r="B387" s="195"/>
      <c r="C387" s="13"/>
      <c r="D387" s="196" t="s">
        <v>157</v>
      </c>
      <c r="E387" s="197" t="s">
        <v>1</v>
      </c>
      <c r="F387" s="198" t="s">
        <v>684</v>
      </c>
      <c r="G387" s="13"/>
      <c r="H387" s="197" t="s">
        <v>1</v>
      </c>
      <c r="I387" s="13"/>
      <c r="J387" s="13"/>
      <c r="K387" s="13"/>
      <c r="L387" s="195"/>
      <c r="M387" s="199"/>
      <c r="N387" s="200"/>
      <c r="O387" s="200"/>
      <c r="P387" s="200"/>
      <c r="Q387" s="200"/>
      <c r="R387" s="200"/>
      <c r="S387" s="200"/>
      <c r="T387" s="201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197" t="s">
        <v>157</v>
      </c>
      <c r="AU387" s="197" t="s">
        <v>86</v>
      </c>
      <c r="AV387" s="13" t="s">
        <v>81</v>
      </c>
      <c r="AW387" s="13" t="s">
        <v>30</v>
      </c>
      <c r="AX387" s="13" t="s">
        <v>74</v>
      </c>
      <c r="AY387" s="197" t="s">
        <v>149</v>
      </c>
    </row>
    <row r="388" s="14" customFormat="1">
      <c r="A388" s="14"/>
      <c r="B388" s="202"/>
      <c r="C388" s="14"/>
      <c r="D388" s="196" t="s">
        <v>157</v>
      </c>
      <c r="E388" s="203" t="s">
        <v>1</v>
      </c>
      <c r="F388" s="204" t="s">
        <v>685</v>
      </c>
      <c r="G388" s="14"/>
      <c r="H388" s="205">
        <v>45.560000000000002</v>
      </c>
      <c r="I388" s="14"/>
      <c r="J388" s="14"/>
      <c r="K388" s="14"/>
      <c r="L388" s="202"/>
      <c r="M388" s="206"/>
      <c r="N388" s="207"/>
      <c r="O388" s="207"/>
      <c r="P388" s="207"/>
      <c r="Q388" s="207"/>
      <c r="R388" s="207"/>
      <c r="S388" s="207"/>
      <c r="T388" s="208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03" t="s">
        <v>157</v>
      </c>
      <c r="AU388" s="203" t="s">
        <v>86</v>
      </c>
      <c r="AV388" s="14" t="s">
        <v>86</v>
      </c>
      <c r="AW388" s="14" t="s">
        <v>30</v>
      </c>
      <c r="AX388" s="14" t="s">
        <v>74</v>
      </c>
      <c r="AY388" s="203" t="s">
        <v>149</v>
      </c>
    </row>
    <row r="389" s="15" customFormat="1">
      <c r="A389" s="15"/>
      <c r="B389" s="209"/>
      <c r="C389" s="15"/>
      <c r="D389" s="196" t="s">
        <v>157</v>
      </c>
      <c r="E389" s="210" t="s">
        <v>1</v>
      </c>
      <c r="F389" s="211" t="s">
        <v>160</v>
      </c>
      <c r="G389" s="15"/>
      <c r="H389" s="212">
        <v>192.20000000000002</v>
      </c>
      <c r="I389" s="15"/>
      <c r="J389" s="15"/>
      <c r="K389" s="15"/>
      <c r="L389" s="209"/>
      <c r="M389" s="213"/>
      <c r="N389" s="214"/>
      <c r="O389" s="214"/>
      <c r="P389" s="214"/>
      <c r="Q389" s="214"/>
      <c r="R389" s="214"/>
      <c r="S389" s="214"/>
      <c r="T389" s="2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T389" s="210" t="s">
        <v>157</v>
      </c>
      <c r="AU389" s="210" t="s">
        <v>86</v>
      </c>
      <c r="AV389" s="15" t="s">
        <v>155</v>
      </c>
      <c r="AW389" s="15" t="s">
        <v>30</v>
      </c>
      <c r="AX389" s="15" t="s">
        <v>81</v>
      </c>
      <c r="AY389" s="210" t="s">
        <v>149</v>
      </c>
    </row>
    <row r="390" s="2" customFormat="1" ht="24.15" customHeight="1">
      <c r="A390" s="32"/>
      <c r="B390" s="182"/>
      <c r="C390" s="183" t="s">
        <v>686</v>
      </c>
      <c r="D390" s="183" t="s">
        <v>151</v>
      </c>
      <c r="E390" s="184" t="s">
        <v>687</v>
      </c>
      <c r="F390" s="185" t="s">
        <v>688</v>
      </c>
      <c r="G390" s="186" t="s">
        <v>167</v>
      </c>
      <c r="H390" s="187">
        <v>51.759999999999998</v>
      </c>
      <c r="I390" s="187">
        <v>3.3799999999999999</v>
      </c>
      <c r="J390" s="187">
        <f>ROUND(I390*H390,2)</f>
        <v>174.94999999999999</v>
      </c>
      <c r="K390" s="188"/>
      <c r="L390" s="33"/>
      <c r="M390" s="189" t="s">
        <v>1</v>
      </c>
      <c r="N390" s="190" t="s">
        <v>40</v>
      </c>
      <c r="O390" s="191">
        <v>0.14599999999999999</v>
      </c>
      <c r="P390" s="191">
        <f>O390*H390</f>
        <v>7.5569599999999992</v>
      </c>
      <c r="Q390" s="191">
        <v>0.0028</v>
      </c>
      <c r="R390" s="191">
        <f>Q390*H390</f>
        <v>0.144928</v>
      </c>
      <c r="S390" s="191">
        <v>0</v>
      </c>
      <c r="T390" s="192">
        <f>S390*H390</f>
        <v>0</v>
      </c>
      <c r="U390" s="32"/>
      <c r="V390" s="32"/>
      <c r="W390" s="32"/>
      <c r="X390" s="32"/>
      <c r="Y390" s="32"/>
      <c r="Z390" s="32"/>
      <c r="AA390" s="32"/>
      <c r="AB390" s="32"/>
      <c r="AC390" s="32"/>
      <c r="AD390" s="32"/>
      <c r="AE390" s="32"/>
      <c r="AR390" s="193" t="s">
        <v>155</v>
      </c>
      <c r="AT390" s="193" t="s">
        <v>151</v>
      </c>
      <c r="AU390" s="193" t="s">
        <v>86</v>
      </c>
      <c r="AY390" s="19" t="s">
        <v>149</v>
      </c>
      <c r="BE390" s="194">
        <f>IF(N390="základná",J390,0)</f>
        <v>0</v>
      </c>
      <c r="BF390" s="194">
        <f>IF(N390="znížená",J390,0)</f>
        <v>174.94999999999999</v>
      </c>
      <c r="BG390" s="194">
        <f>IF(N390="zákl. prenesená",J390,0)</f>
        <v>0</v>
      </c>
      <c r="BH390" s="194">
        <f>IF(N390="zníž. prenesená",J390,0)</f>
        <v>0</v>
      </c>
      <c r="BI390" s="194">
        <f>IF(N390="nulová",J390,0)</f>
        <v>0</v>
      </c>
      <c r="BJ390" s="19" t="s">
        <v>86</v>
      </c>
      <c r="BK390" s="194">
        <f>ROUND(I390*H390,2)</f>
        <v>174.94999999999999</v>
      </c>
      <c r="BL390" s="19" t="s">
        <v>155</v>
      </c>
      <c r="BM390" s="193" t="s">
        <v>689</v>
      </c>
    </row>
    <row r="391" s="13" customFormat="1">
      <c r="A391" s="13"/>
      <c r="B391" s="195"/>
      <c r="C391" s="13"/>
      <c r="D391" s="196" t="s">
        <v>157</v>
      </c>
      <c r="E391" s="197" t="s">
        <v>1</v>
      </c>
      <c r="F391" s="198" t="s">
        <v>690</v>
      </c>
      <c r="G391" s="13"/>
      <c r="H391" s="197" t="s">
        <v>1</v>
      </c>
      <c r="I391" s="13"/>
      <c r="J391" s="13"/>
      <c r="K391" s="13"/>
      <c r="L391" s="195"/>
      <c r="M391" s="199"/>
      <c r="N391" s="200"/>
      <c r="O391" s="200"/>
      <c r="P391" s="200"/>
      <c r="Q391" s="200"/>
      <c r="R391" s="200"/>
      <c r="S391" s="200"/>
      <c r="T391" s="201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197" t="s">
        <v>157</v>
      </c>
      <c r="AU391" s="197" t="s">
        <v>86</v>
      </c>
      <c r="AV391" s="13" t="s">
        <v>81</v>
      </c>
      <c r="AW391" s="13" t="s">
        <v>30</v>
      </c>
      <c r="AX391" s="13" t="s">
        <v>74</v>
      </c>
      <c r="AY391" s="197" t="s">
        <v>149</v>
      </c>
    </row>
    <row r="392" s="14" customFormat="1">
      <c r="A392" s="14"/>
      <c r="B392" s="202"/>
      <c r="C392" s="14"/>
      <c r="D392" s="196" t="s">
        <v>157</v>
      </c>
      <c r="E392" s="203" t="s">
        <v>1</v>
      </c>
      <c r="F392" s="204" t="s">
        <v>691</v>
      </c>
      <c r="G392" s="14"/>
      <c r="H392" s="205">
        <v>3.77</v>
      </c>
      <c r="I392" s="14"/>
      <c r="J392" s="14"/>
      <c r="K392" s="14"/>
      <c r="L392" s="202"/>
      <c r="M392" s="206"/>
      <c r="N392" s="207"/>
      <c r="O392" s="207"/>
      <c r="P392" s="207"/>
      <c r="Q392" s="207"/>
      <c r="R392" s="207"/>
      <c r="S392" s="207"/>
      <c r="T392" s="208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03" t="s">
        <v>157</v>
      </c>
      <c r="AU392" s="203" t="s">
        <v>86</v>
      </c>
      <c r="AV392" s="14" t="s">
        <v>86</v>
      </c>
      <c r="AW392" s="14" t="s">
        <v>30</v>
      </c>
      <c r="AX392" s="14" t="s">
        <v>74</v>
      </c>
      <c r="AY392" s="203" t="s">
        <v>149</v>
      </c>
    </row>
    <row r="393" s="13" customFormat="1">
      <c r="A393" s="13"/>
      <c r="B393" s="195"/>
      <c r="C393" s="13"/>
      <c r="D393" s="196" t="s">
        <v>157</v>
      </c>
      <c r="E393" s="197" t="s">
        <v>1</v>
      </c>
      <c r="F393" s="198" t="s">
        <v>692</v>
      </c>
      <c r="G393" s="13"/>
      <c r="H393" s="197" t="s">
        <v>1</v>
      </c>
      <c r="I393" s="13"/>
      <c r="J393" s="13"/>
      <c r="K393" s="13"/>
      <c r="L393" s="195"/>
      <c r="M393" s="199"/>
      <c r="N393" s="200"/>
      <c r="O393" s="200"/>
      <c r="P393" s="200"/>
      <c r="Q393" s="200"/>
      <c r="R393" s="200"/>
      <c r="S393" s="200"/>
      <c r="T393" s="201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197" t="s">
        <v>157</v>
      </c>
      <c r="AU393" s="197" t="s">
        <v>86</v>
      </c>
      <c r="AV393" s="13" t="s">
        <v>81</v>
      </c>
      <c r="AW393" s="13" t="s">
        <v>30</v>
      </c>
      <c r="AX393" s="13" t="s">
        <v>74</v>
      </c>
      <c r="AY393" s="197" t="s">
        <v>149</v>
      </c>
    </row>
    <row r="394" s="14" customFormat="1">
      <c r="A394" s="14"/>
      <c r="B394" s="202"/>
      <c r="C394" s="14"/>
      <c r="D394" s="196" t="s">
        <v>157</v>
      </c>
      <c r="E394" s="203" t="s">
        <v>1</v>
      </c>
      <c r="F394" s="204" t="s">
        <v>693</v>
      </c>
      <c r="G394" s="14"/>
      <c r="H394" s="205">
        <v>24</v>
      </c>
      <c r="I394" s="14"/>
      <c r="J394" s="14"/>
      <c r="K394" s="14"/>
      <c r="L394" s="202"/>
      <c r="M394" s="206"/>
      <c r="N394" s="207"/>
      <c r="O394" s="207"/>
      <c r="P394" s="207"/>
      <c r="Q394" s="207"/>
      <c r="R394" s="207"/>
      <c r="S394" s="207"/>
      <c r="T394" s="208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03" t="s">
        <v>157</v>
      </c>
      <c r="AU394" s="203" t="s">
        <v>86</v>
      </c>
      <c r="AV394" s="14" t="s">
        <v>86</v>
      </c>
      <c r="AW394" s="14" t="s">
        <v>30</v>
      </c>
      <c r="AX394" s="14" t="s">
        <v>74</v>
      </c>
      <c r="AY394" s="203" t="s">
        <v>149</v>
      </c>
    </row>
    <row r="395" s="14" customFormat="1">
      <c r="A395" s="14"/>
      <c r="B395" s="202"/>
      <c r="C395" s="14"/>
      <c r="D395" s="196" t="s">
        <v>157</v>
      </c>
      <c r="E395" s="203" t="s">
        <v>1</v>
      </c>
      <c r="F395" s="204" t="s">
        <v>694</v>
      </c>
      <c r="G395" s="14"/>
      <c r="H395" s="205">
        <v>12.69</v>
      </c>
      <c r="I395" s="14"/>
      <c r="J395" s="14"/>
      <c r="K395" s="14"/>
      <c r="L395" s="202"/>
      <c r="M395" s="206"/>
      <c r="N395" s="207"/>
      <c r="O395" s="207"/>
      <c r="P395" s="207"/>
      <c r="Q395" s="207"/>
      <c r="R395" s="207"/>
      <c r="S395" s="207"/>
      <c r="T395" s="208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03" t="s">
        <v>157</v>
      </c>
      <c r="AU395" s="203" t="s">
        <v>86</v>
      </c>
      <c r="AV395" s="14" t="s">
        <v>86</v>
      </c>
      <c r="AW395" s="14" t="s">
        <v>30</v>
      </c>
      <c r="AX395" s="14" t="s">
        <v>74</v>
      </c>
      <c r="AY395" s="203" t="s">
        <v>149</v>
      </c>
    </row>
    <row r="396" s="14" customFormat="1">
      <c r="A396" s="14"/>
      <c r="B396" s="202"/>
      <c r="C396" s="14"/>
      <c r="D396" s="196" t="s">
        <v>157</v>
      </c>
      <c r="E396" s="203" t="s">
        <v>1</v>
      </c>
      <c r="F396" s="204" t="s">
        <v>695</v>
      </c>
      <c r="G396" s="14"/>
      <c r="H396" s="205">
        <v>11.300000000000001</v>
      </c>
      <c r="I396" s="14"/>
      <c r="J396" s="14"/>
      <c r="K396" s="14"/>
      <c r="L396" s="202"/>
      <c r="M396" s="206"/>
      <c r="N396" s="207"/>
      <c r="O396" s="207"/>
      <c r="P396" s="207"/>
      <c r="Q396" s="207"/>
      <c r="R396" s="207"/>
      <c r="S396" s="207"/>
      <c r="T396" s="208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03" t="s">
        <v>157</v>
      </c>
      <c r="AU396" s="203" t="s">
        <v>86</v>
      </c>
      <c r="AV396" s="14" t="s">
        <v>86</v>
      </c>
      <c r="AW396" s="14" t="s">
        <v>30</v>
      </c>
      <c r="AX396" s="14" t="s">
        <v>74</v>
      </c>
      <c r="AY396" s="203" t="s">
        <v>149</v>
      </c>
    </row>
    <row r="397" s="15" customFormat="1">
      <c r="A397" s="15"/>
      <c r="B397" s="209"/>
      <c r="C397" s="15"/>
      <c r="D397" s="196" t="s">
        <v>157</v>
      </c>
      <c r="E397" s="210" t="s">
        <v>1</v>
      </c>
      <c r="F397" s="211" t="s">
        <v>160</v>
      </c>
      <c r="G397" s="15"/>
      <c r="H397" s="212">
        <v>51.760000000000005</v>
      </c>
      <c r="I397" s="15"/>
      <c r="J397" s="15"/>
      <c r="K397" s="15"/>
      <c r="L397" s="209"/>
      <c r="M397" s="213"/>
      <c r="N397" s="214"/>
      <c r="O397" s="214"/>
      <c r="P397" s="214"/>
      <c r="Q397" s="214"/>
      <c r="R397" s="214"/>
      <c r="S397" s="214"/>
      <c r="T397" s="2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T397" s="210" t="s">
        <v>157</v>
      </c>
      <c r="AU397" s="210" t="s">
        <v>86</v>
      </c>
      <c r="AV397" s="15" t="s">
        <v>155</v>
      </c>
      <c r="AW397" s="15" t="s">
        <v>30</v>
      </c>
      <c r="AX397" s="15" t="s">
        <v>81</v>
      </c>
      <c r="AY397" s="210" t="s">
        <v>149</v>
      </c>
    </row>
    <row r="398" s="2" customFormat="1" ht="24.15" customHeight="1">
      <c r="A398" s="32"/>
      <c r="B398" s="182"/>
      <c r="C398" s="183" t="s">
        <v>696</v>
      </c>
      <c r="D398" s="183" t="s">
        <v>151</v>
      </c>
      <c r="E398" s="184" t="s">
        <v>697</v>
      </c>
      <c r="F398" s="185" t="s">
        <v>698</v>
      </c>
      <c r="G398" s="186" t="s">
        <v>167</v>
      </c>
      <c r="H398" s="187">
        <v>51.759999999999998</v>
      </c>
      <c r="I398" s="187">
        <v>3.6899999999999999</v>
      </c>
      <c r="J398" s="187">
        <f>ROUND(I398*H398,2)</f>
        <v>190.99000000000001</v>
      </c>
      <c r="K398" s="188"/>
      <c r="L398" s="33"/>
      <c r="M398" s="189" t="s">
        <v>1</v>
      </c>
      <c r="N398" s="190" t="s">
        <v>40</v>
      </c>
      <c r="O398" s="191">
        <v>0.049000000000000002</v>
      </c>
      <c r="P398" s="191">
        <f>O398*H398</f>
        <v>2.5362399999999998</v>
      </c>
      <c r="Q398" s="191">
        <v>0.0019200000000000001</v>
      </c>
      <c r="R398" s="191">
        <f>Q398*H398</f>
        <v>0.099379200000000001</v>
      </c>
      <c r="S398" s="191">
        <v>0</v>
      </c>
      <c r="T398" s="192">
        <f>S398*H398</f>
        <v>0</v>
      </c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R398" s="193" t="s">
        <v>155</v>
      </c>
      <c r="AT398" s="193" t="s">
        <v>151</v>
      </c>
      <c r="AU398" s="193" t="s">
        <v>86</v>
      </c>
      <c r="AY398" s="19" t="s">
        <v>149</v>
      </c>
      <c r="BE398" s="194">
        <f>IF(N398="základná",J398,0)</f>
        <v>0</v>
      </c>
      <c r="BF398" s="194">
        <f>IF(N398="znížená",J398,0)</f>
        <v>190.99000000000001</v>
      </c>
      <c r="BG398" s="194">
        <f>IF(N398="zákl. prenesená",J398,0)</f>
        <v>0</v>
      </c>
      <c r="BH398" s="194">
        <f>IF(N398="zníž. prenesená",J398,0)</f>
        <v>0</v>
      </c>
      <c r="BI398" s="194">
        <f>IF(N398="nulová",J398,0)</f>
        <v>0</v>
      </c>
      <c r="BJ398" s="19" t="s">
        <v>86</v>
      </c>
      <c r="BK398" s="194">
        <f>ROUND(I398*H398,2)</f>
        <v>190.99000000000001</v>
      </c>
      <c r="BL398" s="19" t="s">
        <v>155</v>
      </c>
      <c r="BM398" s="193" t="s">
        <v>699</v>
      </c>
    </row>
    <row r="399" s="13" customFormat="1">
      <c r="A399" s="13"/>
      <c r="B399" s="195"/>
      <c r="C399" s="13"/>
      <c r="D399" s="196" t="s">
        <v>157</v>
      </c>
      <c r="E399" s="197" t="s">
        <v>1</v>
      </c>
      <c r="F399" s="198" t="s">
        <v>690</v>
      </c>
      <c r="G399" s="13"/>
      <c r="H399" s="197" t="s">
        <v>1</v>
      </c>
      <c r="I399" s="13"/>
      <c r="J399" s="13"/>
      <c r="K399" s="13"/>
      <c r="L399" s="195"/>
      <c r="M399" s="199"/>
      <c r="N399" s="200"/>
      <c r="O399" s="200"/>
      <c r="P399" s="200"/>
      <c r="Q399" s="200"/>
      <c r="R399" s="200"/>
      <c r="S399" s="200"/>
      <c r="T399" s="201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197" t="s">
        <v>157</v>
      </c>
      <c r="AU399" s="197" t="s">
        <v>86</v>
      </c>
      <c r="AV399" s="13" t="s">
        <v>81</v>
      </c>
      <c r="AW399" s="13" t="s">
        <v>30</v>
      </c>
      <c r="AX399" s="13" t="s">
        <v>74</v>
      </c>
      <c r="AY399" s="197" t="s">
        <v>149</v>
      </c>
    </row>
    <row r="400" s="14" customFormat="1">
      <c r="A400" s="14"/>
      <c r="B400" s="202"/>
      <c r="C400" s="14"/>
      <c r="D400" s="196" t="s">
        <v>157</v>
      </c>
      <c r="E400" s="203" t="s">
        <v>1</v>
      </c>
      <c r="F400" s="204" t="s">
        <v>691</v>
      </c>
      <c r="G400" s="14"/>
      <c r="H400" s="205">
        <v>3.77</v>
      </c>
      <c r="I400" s="14"/>
      <c r="J400" s="14"/>
      <c r="K400" s="14"/>
      <c r="L400" s="202"/>
      <c r="M400" s="206"/>
      <c r="N400" s="207"/>
      <c r="O400" s="207"/>
      <c r="P400" s="207"/>
      <c r="Q400" s="207"/>
      <c r="R400" s="207"/>
      <c r="S400" s="207"/>
      <c r="T400" s="208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203" t="s">
        <v>157</v>
      </c>
      <c r="AU400" s="203" t="s">
        <v>86</v>
      </c>
      <c r="AV400" s="14" t="s">
        <v>86</v>
      </c>
      <c r="AW400" s="14" t="s">
        <v>30</v>
      </c>
      <c r="AX400" s="14" t="s">
        <v>74</v>
      </c>
      <c r="AY400" s="203" t="s">
        <v>149</v>
      </c>
    </row>
    <row r="401" s="13" customFormat="1">
      <c r="A401" s="13"/>
      <c r="B401" s="195"/>
      <c r="C401" s="13"/>
      <c r="D401" s="196" t="s">
        <v>157</v>
      </c>
      <c r="E401" s="197" t="s">
        <v>1</v>
      </c>
      <c r="F401" s="198" t="s">
        <v>692</v>
      </c>
      <c r="G401" s="13"/>
      <c r="H401" s="197" t="s">
        <v>1</v>
      </c>
      <c r="I401" s="13"/>
      <c r="J401" s="13"/>
      <c r="K401" s="13"/>
      <c r="L401" s="195"/>
      <c r="M401" s="199"/>
      <c r="N401" s="200"/>
      <c r="O401" s="200"/>
      <c r="P401" s="200"/>
      <c r="Q401" s="200"/>
      <c r="R401" s="200"/>
      <c r="S401" s="200"/>
      <c r="T401" s="201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197" t="s">
        <v>157</v>
      </c>
      <c r="AU401" s="197" t="s">
        <v>86</v>
      </c>
      <c r="AV401" s="13" t="s">
        <v>81</v>
      </c>
      <c r="AW401" s="13" t="s">
        <v>30</v>
      </c>
      <c r="AX401" s="13" t="s">
        <v>74</v>
      </c>
      <c r="AY401" s="197" t="s">
        <v>149</v>
      </c>
    </row>
    <row r="402" s="14" customFormat="1">
      <c r="A402" s="14"/>
      <c r="B402" s="202"/>
      <c r="C402" s="14"/>
      <c r="D402" s="196" t="s">
        <v>157</v>
      </c>
      <c r="E402" s="203" t="s">
        <v>1</v>
      </c>
      <c r="F402" s="204" t="s">
        <v>693</v>
      </c>
      <c r="G402" s="14"/>
      <c r="H402" s="205">
        <v>24</v>
      </c>
      <c r="I402" s="14"/>
      <c r="J402" s="14"/>
      <c r="K402" s="14"/>
      <c r="L402" s="202"/>
      <c r="M402" s="206"/>
      <c r="N402" s="207"/>
      <c r="O402" s="207"/>
      <c r="P402" s="207"/>
      <c r="Q402" s="207"/>
      <c r="R402" s="207"/>
      <c r="S402" s="207"/>
      <c r="T402" s="208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T402" s="203" t="s">
        <v>157</v>
      </c>
      <c r="AU402" s="203" t="s">
        <v>86</v>
      </c>
      <c r="AV402" s="14" t="s">
        <v>86</v>
      </c>
      <c r="AW402" s="14" t="s">
        <v>30</v>
      </c>
      <c r="AX402" s="14" t="s">
        <v>74</v>
      </c>
      <c r="AY402" s="203" t="s">
        <v>149</v>
      </c>
    </row>
    <row r="403" s="14" customFormat="1">
      <c r="A403" s="14"/>
      <c r="B403" s="202"/>
      <c r="C403" s="14"/>
      <c r="D403" s="196" t="s">
        <v>157</v>
      </c>
      <c r="E403" s="203" t="s">
        <v>1</v>
      </c>
      <c r="F403" s="204" t="s">
        <v>694</v>
      </c>
      <c r="G403" s="14"/>
      <c r="H403" s="205">
        <v>12.69</v>
      </c>
      <c r="I403" s="14"/>
      <c r="J403" s="14"/>
      <c r="K403" s="14"/>
      <c r="L403" s="202"/>
      <c r="M403" s="206"/>
      <c r="N403" s="207"/>
      <c r="O403" s="207"/>
      <c r="P403" s="207"/>
      <c r="Q403" s="207"/>
      <c r="R403" s="207"/>
      <c r="S403" s="207"/>
      <c r="T403" s="208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03" t="s">
        <v>157</v>
      </c>
      <c r="AU403" s="203" t="s">
        <v>86</v>
      </c>
      <c r="AV403" s="14" t="s">
        <v>86</v>
      </c>
      <c r="AW403" s="14" t="s">
        <v>30</v>
      </c>
      <c r="AX403" s="14" t="s">
        <v>74</v>
      </c>
      <c r="AY403" s="203" t="s">
        <v>149</v>
      </c>
    </row>
    <row r="404" s="14" customFormat="1">
      <c r="A404" s="14"/>
      <c r="B404" s="202"/>
      <c r="C404" s="14"/>
      <c r="D404" s="196" t="s">
        <v>157</v>
      </c>
      <c r="E404" s="203" t="s">
        <v>1</v>
      </c>
      <c r="F404" s="204" t="s">
        <v>695</v>
      </c>
      <c r="G404" s="14"/>
      <c r="H404" s="205">
        <v>11.300000000000001</v>
      </c>
      <c r="I404" s="14"/>
      <c r="J404" s="14"/>
      <c r="K404" s="14"/>
      <c r="L404" s="202"/>
      <c r="M404" s="206"/>
      <c r="N404" s="207"/>
      <c r="O404" s="207"/>
      <c r="P404" s="207"/>
      <c r="Q404" s="207"/>
      <c r="R404" s="207"/>
      <c r="S404" s="207"/>
      <c r="T404" s="208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T404" s="203" t="s">
        <v>157</v>
      </c>
      <c r="AU404" s="203" t="s">
        <v>86</v>
      </c>
      <c r="AV404" s="14" t="s">
        <v>86</v>
      </c>
      <c r="AW404" s="14" t="s">
        <v>30</v>
      </c>
      <c r="AX404" s="14" t="s">
        <v>74</v>
      </c>
      <c r="AY404" s="203" t="s">
        <v>149</v>
      </c>
    </row>
    <row r="405" s="15" customFormat="1">
      <c r="A405" s="15"/>
      <c r="B405" s="209"/>
      <c r="C405" s="15"/>
      <c r="D405" s="196" t="s">
        <v>157</v>
      </c>
      <c r="E405" s="210" t="s">
        <v>1</v>
      </c>
      <c r="F405" s="211" t="s">
        <v>160</v>
      </c>
      <c r="G405" s="15"/>
      <c r="H405" s="212">
        <v>51.760000000000005</v>
      </c>
      <c r="I405" s="15"/>
      <c r="J405" s="15"/>
      <c r="K405" s="15"/>
      <c r="L405" s="209"/>
      <c r="M405" s="213"/>
      <c r="N405" s="214"/>
      <c r="O405" s="214"/>
      <c r="P405" s="214"/>
      <c r="Q405" s="214"/>
      <c r="R405" s="214"/>
      <c r="S405" s="214"/>
      <c r="T405" s="2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T405" s="210" t="s">
        <v>157</v>
      </c>
      <c r="AU405" s="210" t="s">
        <v>86</v>
      </c>
      <c r="AV405" s="15" t="s">
        <v>155</v>
      </c>
      <c r="AW405" s="15" t="s">
        <v>30</v>
      </c>
      <c r="AX405" s="15" t="s">
        <v>81</v>
      </c>
      <c r="AY405" s="210" t="s">
        <v>149</v>
      </c>
    </row>
    <row r="406" s="2" customFormat="1" ht="24.15" customHeight="1">
      <c r="A406" s="32"/>
      <c r="B406" s="182"/>
      <c r="C406" s="183" t="s">
        <v>700</v>
      </c>
      <c r="D406" s="183" t="s">
        <v>151</v>
      </c>
      <c r="E406" s="184" t="s">
        <v>701</v>
      </c>
      <c r="F406" s="185" t="s">
        <v>702</v>
      </c>
      <c r="G406" s="186" t="s">
        <v>154</v>
      </c>
      <c r="H406" s="187">
        <v>211.80000000000001</v>
      </c>
      <c r="I406" s="187">
        <v>2.4900000000000002</v>
      </c>
      <c r="J406" s="187">
        <f>ROUND(I406*H406,2)</f>
        <v>527.38</v>
      </c>
      <c r="K406" s="188"/>
      <c r="L406" s="33"/>
      <c r="M406" s="189" t="s">
        <v>1</v>
      </c>
      <c r="N406" s="190" t="s">
        <v>40</v>
      </c>
      <c r="O406" s="191">
        <v>0.051999999999999998</v>
      </c>
      <c r="P406" s="191">
        <f>O406*H406</f>
        <v>11.0136</v>
      </c>
      <c r="Q406" s="191">
        <v>0.00020000000000000001</v>
      </c>
      <c r="R406" s="191">
        <f>Q406*H406</f>
        <v>0.042360000000000002</v>
      </c>
      <c r="S406" s="191">
        <v>0</v>
      </c>
      <c r="T406" s="192">
        <f>S406*H406</f>
        <v>0</v>
      </c>
      <c r="U406" s="32"/>
      <c r="V406" s="32"/>
      <c r="W406" s="32"/>
      <c r="X406" s="32"/>
      <c r="Y406" s="32"/>
      <c r="Z406" s="32"/>
      <c r="AA406" s="32"/>
      <c r="AB406" s="32"/>
      <c r="AC406" s="32"/>
      <c r="AD406" s="32"/>
      <c r="AE406" s="32"/>
      <c r="AR406" s="193" t="s">
        <v>155</v>
      </c>
      <c r="AT406" s="193" t="s">
        <v>151</v>
      </c>
      <c r="AU406" s="193" t="s">
        <v>86</v>
      </c>
      <c r="AY406" s="19" t="s">
        <v>149</v>
      </c>
      <c r="BE406" s="194">
        <f>IF(N406="základná",J406,0)</f>
        <v>0</v>
      </c>
      <c r="BF406" s="194">
        <f>IF(N406="znížená",J406,0)</f>
        <v>527.38</v>
      </c>
      <c r="BG406" s="194">
        <f>IF(N406="zákl. prenesená",J406,0)</f>
        <v>0</v>
      </c>
      <c r="BH406" s="194">
        <f>IF(N406="zníž. prenesená",J406,0)</f>
        <v>0</v>
      </c>
      <c r="BI406" s="194">
        <f>IF(N406="nulová",J406,0)</f>
        <v>0</v>
      </c>
      <c r="BJ406" s="19" t="s">
        <v>86</v>
      </c>
      <c r="BK406" s="194">
        <f>ROUND(I406*H406,2)</f>
        <v>527.38</v>
      </c>
      <c r="BL406" s="19" t="s">
        <v>155</v>
      </c>
      <c r="BM406" s="193" t="s">
        <v>703</v>
      </c>
    </row>
    <row r="407" s="13" customFormat="1">
      <c r="A407" s="13"/>
      <c r="B407" s="195"/>
      <c r="C407" s="13"/>
      <c r="D407" s="196" t="s">
        <v>157</v>
      </c>
      <c r="E407" s="197" t="s">
        <v>1</v>
      </c>
      <c r="F407" s="198" t="s">
        <v>704</v>
      </c>
      <c r="G407" s="13"/>
      <c r="H407" s="197" t="s">
        <v>1</v>
      </c>
      <c r="I407" s="13"/>
      <c r="J407" s="13"/>
      <c r="K407" s="13"/>
      <c r="L407" s="195"/>
      <c r="M407" s="199"/>
      <c r="N407" s="200"/>
      <c r="O407" s="200"/>
      <c r="P407" s="200"/>
      <c r="Q407" s="200"/>
      <c r="R407" s="200"/>
      <c r="S407" s="200"/>
      <c r="T407" s="201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197" t="s">
        <v>157</v>
      </c>
      <c r="AU407" s="197" t="s">
        <v>86</v>
      </c>
      <c r="AV407" s="13" t="s">
        <v>81</v>
      </c>
      <c r="AW407" s="13" t="s">
        <v>30</v>
      </c>
      <c r="AX407" s="13" t="s">
        <v>74</v>
      </c>
      <c r="AY407" s="197" t="s">
        <v>149</v>
      </c>
    </row>
    <row r="408" s="14" customFormat="1">
      <c r="A408" s="14"/>
      <c r="B408" s="202"/>
      <c r="C408" s="14"/>
      <c r="D408" s="196" t="s">
        <v>157</v>
      </c>
      <c r="E408" s="203" t="s">
        <v>1</v>
      </c>
      <c r="F408" s="204" t="s">
        <v>705</v>
      </c>
      <c r="G408" s="14"/>
      <c r="H408" s="205">
        <v>234.59999999999999</v>
      </c>
      <c r="I408" s="14"/>
      <c r="J408" s="14"/>
      <c r="K408" s="14"/>
      <c r="L408" s="202"/>
      <c r="M408" s="206"/>
      <c r="N408" s="207"/>
      <c r="O408" s="207"/>
      <c r="P408" s="207"/>
      <c r="Q408" s="207"/>
      <c r="R408" s="207"/>
      <c r="S408" s="207"/>
      <c r="T408" s="208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03" t="s">
        <v>157</v>
      </c>
      <c r="AU408" s="203" t="s">
        <v>86</v>
      </c>
      <c r="AV408" s="14" t="s">
        <v>86</v>
      </c>
      <c r="AW408" s="14" t="s">
        <v>30</v>
      </c>
      <c r="AX408" s="14" t="s">
        <v>74</v>
      </c>
      <c r="AY408" s="203" t="s">
        <v>149</v>
      </c>
    </row>
    <row r="409" s="14" customFormat="1">
      <c r="A409" s="14"/>
      <c r="B409" s="202"/>
      <c r="C409" s="14"/>
      <c r="D409" s="196" t="s">
        <v>157</v>
      </c>
      <c r="E409" s="203" t="s">
        <v>1</v>
      </c>
      <c r="F409" s="204" t="s">
        <v>706</v>
      </c>
      <c r="G409" s="14"/>
      <c r="H409" s="205">
        <v>37.810000000000002</v>
      </c>
      <c r="I409" s="14"/>
      <c r="J409" s="14"/>
      <c r="K409" s="14"/>
      <c r="L409" s="202"/>
      <c r="M409" s="206"/>
      <c r="N409" s="207"/>
      <c r="O409" s="207"/>
      <c r="P409" s="207"/>
      <c r="Q409" s="207"/>
      <c r="R409" s="207"/>
      <c r="S409" s="207"/>
      <c r="T409" s="208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T409" s="203" t="s">
        <v>157</v>
      </c>
      <c r="AU409" s="203" t="s">
        <v>86</v>
      </c>
      <c r="AV409" s="14" t="s">
        <v>86</v>
      </c>
      <c r="AW409" s="14" t="s">
        <v>30</v>
      </c>
      <c r="AX409" s="14" t="s">
        <v>74</v>
      </c>
      <c r="AY409" s="203" t="s">
        <v>149</v>
      </c>
    </row>
    <row r="410" s="13" customFormat="1">
      <c r="A410" s="13"/>
      <c r="B410" s="195"/>
      <c r="C410" s="13"/>
      <c r="D410" s="196" t="s">
        <v>157</v>
      </c>
      <c r="E410" s="197" t="s">
        <v>1</v>
      </c>
      <c r="F410" s="198" t="s">
        <v>707</v>
      </c>
      <c r="G410" s="13"/>
      <c r="H410" s="197" t="s">
        <v>1</v>
      </c>
      <c r="I410" s="13"/>
      <c r="J410" s="13"/>
      <c r="K410" s="13"/>
      <c r="L410" s="195"/>
      <c r="M410" s="199"/>
      <c r="N410" s="200"/>
      <c r="O410" s="200"/>
      <c r="P410" s="200"/>
      <c r="Q410" s="200"/>
      <c r="R410" s="200"/>
      <c r="S410" s="200"/>
      <c r="T410" s="201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197" t="s">
        <v>157</v>
      </c>
      <c r="AU410" s="197" t="s">
        <v>86</v>
      </c>
      <c r="AV410" s="13" t="s">
        <v>81</v>
      </c>
      <c r="AW410" s="13" t="s">
        <v>30</v>
      </c>
      <c r="AX410" s="13" t="s">
        <v>74</v>
      </c>
      <c r="AY410" s="197" t="s">
        <v>149</v>
      </c>
    </row>
    <row r="411" s="14" customFormat="1">
      <c r="A411" s="14"/>
      <c r="B411" s="202"/>
      <c r="C411" s="14"/>
      <c r="D411" s="196" t="s">
        <v>157</v>
      </c>
      <c r="E411" s="203" t="s">
        <v>1</v>
      </c>
      <c r="F411" s="204" t="s">
        <v>708</v>
      </c>
      <c r="G411" s="14"/>
      <c r="H411" s="205">
        <v>15.01</v>
      </c>
      <c r="I411" s="14"/>
      <c r="J411" s="14"/>
      <c r="K411" s="14"/>
      <c r="L411" s="202"/>
      <c r="M411" s="206"/>
      <c r="N411" s="207"/>
      <c r="O411" s="207"/>
      <c r="P411" s="207"/>
      <c r="Q411" s="207"/>
      <c r="R411" s="207"/>
      <c r="S411" s="207"/>
      <c r="T411" s="208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T411" s="203" t="s">
        <v>157</v>
      </c>
      <c r="AU411" s="203" t="s">
        <v>86</v>
      </c>
      <c r="AV411" s="14" t="s">
        <v>86</v>
      </c>
      <c r="AW411" s="14" t="s">
        <v>30</v>
      </c>
      <c r="AX411" s="14" t="s">
        <v>74</v>
      </c>
      <c r="AY411" s="203" t="s">
        <v>149</v>
      </c>
    </row>
    <row r="412" s="14" customFormat="1">
      <c r="A412" s="14"/>
      <c r="B412" s="202"/>
      <c r="C412" s="14"/>
      <c r="D412" s="196" t="s">
        <v>157</v>
      </c>
      <c r="E412" s="203" t="s">
        <v>1</v>
      </c>
      <c r="F412" s="204" t="s">
        <v>709</v>
      </c>
      <c r="G412" s="14"/>
      <c r="H412" s="205">
        <v>211.80000000000001</v>
      </c>
      <c r="I412" s="14"/>
      <c r="J412" s="14"/>
      <c r="K412" s="14"/>
      <c r="L412" s="202"/>
      <c r="M412" s="206"/>
      <c r="N412" s="207"/>
      <c r="O412" s="207"/>
      <c r="P412" s="207"/>
      <c r="Q412" s="207"/>
      <c r="R412" s="207"/>
      <c r="S412" s="207"/>
      <c r="T412" s="208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T412" s="203" t="s">
        <v>157</v>
      </c>
      <c r="AU412" s="203" t="s">
        <v>86</v>
      </c>
      <c r="AV412" s="14" t="s">
        <v>86</v>
      </c>
      <c r="AW412" s="14" t="s">
        <v>30</v>
      </c>
      <c r="AX412" s="14" t="s">
        <v>81</v>
      </c>
      <c r="AY412" s="203" t="s">
        <v>149</v>
      </c>
    </row>
    <row r="413" s="2" customFormat="1" ht="24.15" customHeight="1">
      <c r="A413" s="32"/>
      <c r="B413" s="182"/>
      <c r="C413" s="183" t="s">
        <v>710</v>
      </c>
      <c r="D413" s="183" t="s">
        <v>151</v>
      </c>
      <c r="E413" s="184" t="s">
        <v>711</v>
      </c>
      <c r="F413" s="185" t="s">
        <v>712</v>
      </c>
      <c r="G413" s="186" t="s">
        <v>154</v>
      </c>
      <c r="H413" s="187">
        <v>211.81</v>
      </c>
      <c r="I413" s="187">
        <v>31.940000000000001</v>
      </c>
      <c r="J413" s="187">
        <f>ROUND(I413*H413,2)</f>
        <v>6765.21</v>
      </c>
      <c r="K413" s="188"/>
      <c r="L413" s="33"/>
      <c r="M413" s="189" t="s">
        <v>1</v>
      </c>
      <c r="N413" s="190" t="s">
        <v>40</v>
      </c>
      <c r="O413" s="191">
        <v>0.749</v>
      </c>
      <c r="P413" s="191">
        <f>O413*H413</f>
        <v>158.64569</v>
      </c>
      <c r="Q413" s="191">
        <v>0.063</v>
      </c>
      <c r="R413" s="191">
        <f>Q413*H413</f>
        <v>13.34403</v>
      </c>
      <c r="S413" s="191">
        <v>0</v>
      </c>
      <c r="T413" s="192">
        <f>S413*H413</f>
        <v>0</v>
      </c>
      <c r="U413" s="32"/>
      <c r="V413" s="32"/>
      <c r="W413" s="32"/>
      <c r="X413" s="32"/>
      <c r="Y413" s="32"/>
      <c r="Z413" s="32"/>
      <c r="AA413" s="32"/>
      <c r="AB413" s="32"/>
      <c r="AC413" s="32"/>
      <c r="AD413" s="32"/>
      <c r="AE413" s="32"/>
      <c r="AR413" s="193" t="s">
        <v>155</v>
      </c>
      <c r="AT413" s="193" t="s">
        <v>151</v>
      </c>
      <c r="AU413" s="193" t="s">
        <v>86</v>
      </c>
      <c r="AY413" s="19" t="s">
        <v>149</v>
      </c>
      <c r="BE413" s="194">
        <f>IF(N413="základná",J413,0)</f>
        <v>0</v>
      </c>
      <c r="BF413" s="194">
        <f>IF(N413="znížená",J413,0)</f>
        <v>6765.21</v>
      </c>
      <c r="BG413" s="194">
        <f>IF(N413="zákl. prenesená",J413,0)</f>
        <v>0</v>
      </c>
      <c r="BH413" s="194">
        <f>IF(N413="zníž. prenesená",J413,0)</f>
        <v>0</v>
      </c>
      <c r="BI413" s="194">
        <f>IF(N413="nulová",J413,0)</f>
        <v>0</v>
      </c>
      <c r="BJ413" s="19" t="s">
        <v>86</v>
      </c>
      <c r="BK413" s="194">
        <f>ROUND(I413*H413,2)</f>
        <v>6765.21</v>
      </c>
      <c r="BL413" s="19" t="s">
        <v>155</v>
      </c>
      <c r="BM413" s="193" t="s">
        <v>713</v>
      </c>
    </row>
    <row r="414" s="13" customFormat="1">
      <c r="A414" s="13"/>
      <c r="B414" s="195"/>
      <c r="C414" s="13"/>
      <c r="D414" s="196" t="s">
        <v>157</v>
      </c>
      <c r="E414" s="197" t="s">
        <v>1</v>
      </c>
      <c r="F414" s="198" t="s">
        <v>704</v>
      </c>
      <c r="G414" s="13"/>
      <c r="H414" s="197" t="s">
        <v>1</v>
      </c>
      <c r="I414" s="13"/>
      <c r="J414" s="13"/>
      <c r="K414" s="13"/>
      <c r="L414" s="195"/>
      <c r="M414" s="199"/>
      <c r="N414" s="200"/>
      <c r="O414" s="200"/>
      <c r="P414" s="200"/>
      <c r="Q414" s="200"/>
      <c r="R414" s="200"/>
      <c r="S414" s="200"/>
      <c r="T414" s="201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197" t="s">
        <v>157</v>
      </c>
      <c r="AU414" s="197" t="s">
        <v>86</v>
      </c>
      <c r="AV414" s="13" t="s">
        <v>81</v>
      </c>
      <c r="AW414" s="13" t="s">
        <v>30</v>
      </c>
      <c r="AX414" s="13" t="s">
        <v>74</v>
      </c>
      <c r="AY414" s="197" t="s">
        <v>149</v>
      </c>
    </row>
    <row r="415" s="14" customFormat="1">
      <c r="A415" s="14"/>
      <c r="B415" s="202"/>
      <c r="C415" s="14"/>
      <c r="D415" s="196" t="s">
        <v>157</v>
      </c>
      <c r="E415" s="203" t="s">
        <v>1</v>
      </c>
      <c r="F415" s="204" t="s">
        <v>714</v>
      </c>
      <c r="G415" s="14"/>
      <c r="H415" s="205">
        <v>196.80000000000001</v>
      </c>
      <c r="I415" s="14"/>
      <c r="J415" s="14"/>
      <c r="K415" s="14"/>
      <c r="L415" s="202"/>
      <c r="M415" s="206"/>
      <c r="N415" s="207"/>
      <c r="O415" s="207"/>
      <c r="P415" s="207"/>
      <c r="Q415" s="207"/>
      <c r="R415" s="207"/>
      <c r="S415" s="207"/>
      <c r="T415" s="208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T415" s="203" t="s">
        <v>157</v>
      </c>
      <c r="AU415" s="203" t="s">
        <v>86</v>
      </c>
      <c r="AV415" s="14" t="s">
        <v>86</v>
      </c>
      <c r="AW415" s="14" t="s">
        <v>30</v>
      </c>
      <c r="AX415" s="14" t="s">
        <v>74</v>
      </c>
      <c r="AY415" s="203" t="s">
        <v>149</v>
      </c>
    </row>
    <row r="416" s="13" customFormat="1">
      <c r="A416" s="13"/>
      <c r="B416" s="195"/>
      <c r="C416" s="13"/>
      <c r="D416" s="196" t="s">
        <v>157</v>
      </c>
      <c r="E416" s="197" t="s">
        <v>1</v>
      </c>
      <c r="F416" s="198" t="s">
        <v>707</v>
      </c>
      <c r="G416" s="13"/>
      <c r="H416" s="197" t="s">
        <v>1</v>
      </c>
      <c r="I416" s="13"/>
      <c r="J416" s="13"/>
      <c r="K416" s="13"/>
      <c r="L416" s="195"/>
      <c r="M416" s="199"/>
      <c r="N416" s="200"/>
      <c r="O416" s="200"/>
      <c r="P416" s="200"/>
      <c r="Q416" s="200"/>
      <c r="R416" s="200"/>
      <c r="S416" s="200"/>
      <c r="T416" s="201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197" t="s">
        <v>157</v>
      </c>
      <c r="AU416" s="197" t="s">
        <v>86</v>
      </c>
      <c r="AV416" s="13" t="s">
        <v>81</v>
      </c>
      <c r="AW416" s="13" t="s">
        <v>30</v>
      </c>
      <c r="AX416" s="13" t="s">
        <v>74</v>
      </c>
      <c r="AY416" s="197" t="s">
        <v>149</v>
      </c>
    </row>
    <row r="417" s="14" customFormat="1">
      <c r="A417" s="14"/>
      <c r="B417" s="202"/>
      <c r="C417" s="14"/>
      <c r="D417" s="196" t="s">
        <v>157</v>
      </c>
      <c r="E417" s="203" t="s">
        <v>1</v>
      </c>
      <c r="F417" s="204" t="s">
        <v>708</v>
      </c>
      <c r="G417" s="14"/>
      <c r="H417" s="205">
        <v>15.01</v>
      </c>
      <c r="I417" s="14"/>
      <c r="J417" s="14"/>
      <c r="K417" s="14"/>
      <c r="L417" s="202"/>
      <c r="M417" s="206"/>
      <c r="N417" s="207"/>
      <c r="O417" s="207"/>
      <c r="P417" s="207"/>
      <c r="Q417" s="207"/>
      <c r="R417" s="207"/>
      <c r="S417" s="207"/>
      <c r="T417" s="208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T417" s="203" t="s">
        <v>157</v>
      </c>
      <c r="AU417" s="203" t="s">
        <v>86</v>
      </c>
      <c r="AV417" s="14" t="s">
        <v>86</v>
      </c>
      <c r="AW417" s="14" t="s">
        <v>30</v>
      </c>
      <c r="AX417" s="14" t="s">
        <v>74</v>
      </c>
      <c r="AY417" s="203" t="s">
        <v>149</v>
      </c>
    </row>
    <row r="418" s="15" customFormat="1">
      <c r="A418" s="15"/>
      <c r="B418" s="209"/>
      <c r="C418" s="15"/>
      <c r="D418" s="196" t="s">
        <v>157</v>
      </c>
      <c r="E418" s="210" t="s">
        <v>1</v>
      </c>
      <c r="F418" s="211" t="s">
        <v>160</v>
      </c>
      <c r="G418" s="15"/>
      <c r="H418" s="212">
        <v>211.81</v>
      </c>
      <c r="I418" s="15"/>
      <c r="J418" s="15"/>
      <c r="K418" s="15"/>
      <c r="L418" s="209"/>
      <c r="M418" s="213"/>
      <c r="N418" s="214"/>
      <c r="O418" s="214"/>
      <c r="P418" s="214"/>
      <c r="Q418" s="214"/>
      <c r="R418" s="214"/>
      <c r="S418" s="214"/>
      <c r="T418" s="2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T418" s="210" t="s">
        <v>157</v>
      </c>
      <c r="AU418" s="210" t="s">
        <v>86</v>
      </c>
      <c r="AV418" s="15" t="s">
        <v>155</v>
      </c>
      <c r="AW418" s="15" t="s">
        <v>30</v>
      </c>
      <c r="AX418" s="15" t="s">
        <v>81</v>
      </c>
      <c r="AY418" s="210" t="s">
        <v>149</v>
      </c>
    </row>
    <row r="419" s="2" customFormat="1" ht="24.15" customHeight="1">
      <c r="A419" s="32"/>
      <c r="B419" s="182"/>
      <c r="C419" s="183" t="s">
        <v>715</v>
      </c>
      <c r="D419" s="183" t="s">
        <v>151</v>
      </c>
      <c r="E419" s="184" t="s">
        <v>716</v>
      </c>
      <c r="F419" s="185" t="s">
        <v>717</v>
      </c>
      <c r="G419" s="186" t="s">
        <v>154</v>
      </c>
      <c r="H419" s="187">
        <v>454.73000000000002</v>
      </c>
      <c r="I419" s="187">
        <v>2.5499999999999998</v>
      </c>
      <c r="J419" s="187">
        <f>ROUND(I419*H419,2)</f>
        <v>1159.56</v>
      </c>
      <c r="K419" s="188"/>
      <c r="L419" s="33"/>
      <c r="M419" s="189" t="s">
        <v>1</v>
      </c>
      <c r="N419" s="190" t="s">
        <v>40</v>
      </c>
      <c r="O419" s="191">
        <v>0.051999999999999998</v>
      </c>
      <c r="P419" s="191">
        <f>O419*H419</f>
        <v>23.645959999999999</v>
      </c>
      <c r="Q419" s="191">
        <v>0.00023000000000000001</v>
      </c>
      <c r="R419" s="191">
        <f>Q419*H419</f>
        <v>0.10458790000000001</v>
      </c>
      <c r="S419" s="191">
        <v>0</v>
      </c>
      <c r="T419" s="192">
        <f>S419*H419</f>
        <v>0</v>
      </c>
      <c r="U419" s="32"/>
      <c r="V419" s="32"/>
      <c r="W419" s="32"/>
      <c r="X419" s="32"/>
      <c r="Y419" s="32"/>
      <c r="Z419" s="32"/>
      <c r="AA419" s="32"/>
      <c r="AB419" s="32"/>
      <c r="AC419" s="32"/>
      <c r="AD419" s="32"/>
      <c r="AE419" s="32"/>
      <c r="AR419" s="193" t="s">
        <v>155</v>
      </c>
      <c r="AT419" s="193" t="s">
        <v>151</v>
      </c>
      <c r="AU419" s="193" t="s">
        <v>86</v>
      </c>
      <c r="AY419" s="19" t="s">
        <v>149</v>
      </c>
      <c r="BE419" s="194">
        <f>IF(N419="základná",J419,0)</f>
        <v>0</v>
      </c>
      <c r="BF419" s="194">
        <f>IF(N419="znížená",J419,0)</f>
        <v>1159.56</v>
      </c>
      <c r="BG419" s="194">
        <f>IF(N419="zákl. prenesená",J419,0)</f>
        <v>0</v>
      </c>
      <c r="BH419" s="194">
        <f>IF(N419="zníž. prenesená",J419,0)</f>
        <v>0</v>
      </c>
      <c r="BI419" s="194">
        <f>IF(N419="nulová",J419,0)</f>
        <v>0</v>
      </c>
      <c r="BJ419" s="19" t="s">
        <v>86</v>
      </c>
      <c r="BK419" s="194">
        <f>ROUND(I419*H419,2)</f>
        <v>1159.56</v>
      </c>
      <c r="BL419" s="19" t="s">
        <v>155</v>
      </c>
      <c r="BM419" s="193" t="s">
        <v>718</v>
      </c>
    </row>
    <row r="420" s="13" customFormat="1">
      <c r="A420" s="13"/>
      <c r="B420" s="195"/>
      <c r="C420" s="13"/>
      <c r="D420" s="196" t="s">
        <v>157</v>
      </c>
      <c r="E420" s="197" t="s">
        <v>1</v>
      </c>
      <c r="F420" s="198" t="s">
        <v>704</v>
      </c>
      <c r="G420" s="13"/>
      <c r="H420" s="197" t="s">
        <v>1</v>
      </c>
      <c r="I420" s="13"/>
      <c r="J420" s="13"/>
      <c r="K420" s="13"/>
      <c r="L420" s="195"/>
      <c r="M420" s="199"/>
      <c r="N420" s="200"/>
      <c r="O420" s="200"/>
      <c r="P420" s="200"/>
      <c r="Q420" s="200"/>
      <c r="R420" s="200"/>
      <c r="S420" s="200"/>
      <c r="T420" s="201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197" t="s">
        <v>157</v>
      </c>
      <c r="AU420" s="197" t="s">
        <v>86</v>
      </c>
      <c r="AV420" s="13" t="s">
        <v>81</v>
      </c>
      <c r="AW420" s="13" t="s">
        <v>30</v>
      </c>
      <c r="AX420" s="13" t="s">
        <v>74</v>
      </c>
      <c r="AY420" s="197" t="s">
        <v>149</v>
      </c>
    </row>
    <row r="421" s="14" customFormat="1">
      <c r="A421" s="14"/>
      <c r="B421" s="202"/>
      <c r="C421" s="14"/>
      <c r="D421" s="196" t="s">
        <v>157</v>
      </c>
      <c r="E421" s="203" t="s">
        <v>1</v>
      </c>
      <c r="F421" s="204" t="s">
        <v>714</v>
      </c>
      <c r="G421" s="14"/>
      <c r="H421" s="205">
        <v>196.80000000000001</v>
      </c>
      <c r="I421" s="14"/>
      <c r="J421" s="14"/>
      <c r="K421" s="14"/>
      <c r="L421" s="202"/>
      <c r="M421" s="206"/>
      <c r="N421" s="207"/>
      <c r="O421" s="207"/>
      <c r="P421" s="207"/>
      <c r="Q421" s="207"/>
      <c r="R421" s="207"/>
      <c r="S421" s="207"/>
      <c r="T421" s="208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T421" s="203" t="s">
        <v>157</v>
      </c>
      <c r="AU421" s="203" t="s">
        <v>86</v>
      </c>
      <c r="AV421" s="14" t="s">
        <v>86</v>
      </c>
      <c r="AW421" s="14" t="s">
        <v>30</v>
      </c>
      <c r="AX421" s="14" t="s">
        <v>74</v>
      </c>
      <c r="AY421" s="203" t="s">
        <v>149</v>
      </c>
    </row>
    <row r="422" s="13" customFormat="1">
      <c r="A422" s="13"/>
      <c r="B422" s="195"/>
      <c r="C422" s="13"/>
      <c r="D422" s="196" t="s">
        <v>157</v>
      </c>
      <c r="E422" s="197" t="s">
        <v>1</v>
      </c>
      <c r="F422" s="198" t="s">
        <v>707</v>
      </c>
      <c r="G422" s="13"/>
      <c r="H422" s="197" t="s">
        <v>1</v>
      </c>
      <c r="I422" s="13"/>
      <c r="J422" s="13"/>
      <c r="K422" s="13"/>
      <c r="L422" s="195"/>
      <c r="M422" s="199"/>
      <c r="N422" s="200"/>
      <c r="O422" s="200"/>
      <c r="P422" s="200"/>
      <c r="Q422" s="200"/>
      <c r="R422" s="200"/>
      <c r="S422" s="200"/>
      <c r="T422" s="201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197" t="s">
        <v>157</v>
      </c>
      <c r="AU422" s="197" t="s">
        <v>86</v>
      </c>
      <c r="AV422" s="13" t="s">
        <v>81</v>
      </c>
      <c r="AW422" s="13" t="s">
        <v>30</v>
      </c>
      <c r="AX422" s="13" t="s">
        <v>74</v>
      </c>
      <c r="AY422" s="197" t="s">
        <v>149</v>
      </c>
    </row>
    <row r="423" s="14" customFormat="1">
      <c r="A423" s="14"/>
      <c r="B423" s="202"/>
      <c r="C423" s="14"/>
      <c r="D423" s="196" t="s">
        <v>157</v>
      </c>
      <c r="E423" s="203" t="s">
        <v>1</v>
      </c>
      <c r="F423" s="204" t="s">
        <v>708</v>
      </c>
      <c r="G423" s="14"/>
      <c r="H423" s="205">
        <v>15.01</v>
      </c>
      <c r="I423" s="14"/>
      <c r="J423" s="14"/>
      <c r="K423" s="14"/>
      <c r="L423" s="202"/>
      <c r="M423" s="206"/>
      <c r="N423" s="207"/>
      <c r="O423" s="207"/>
      <c r="P423" s="207"/>
      <c r="Q423" s="207"/>
      <c r="R423" s="207"/>
      <c r="S423" s="207"/>
      <c r="T423" s="208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T423" s="203" t="s">
        <v>157</v>
      </c>
      <c r="AU423" s="203" t="s">
        <v>86</v>
      </c>
      <c r="AV423" s="14" t="s">
        <v>86</v>
      </c>
      <c r="AW423" s="14" t="s">
        <v>30</v>
      </c>
      <c r="AX423" s="14" t="s">
        <v>74</v>
      </c>
      <c r="AY423" s="203" t="s">
        <v>149</v>
      </c>
    </row>
    <row r="424" s="13" customFormat="1">
      <c r="A424" s="13"/>
      <c r="B424" s="195"/>
      <c r="C424" s="13"/>
      <c r="D424" s="196" t="s">
        <v>157</v>
      </c>
      <c r="E424" s="197" t="s">
        <v>1</v>
      </c>
      <c r="F424" s="198" t="s">
        <v>719</v>
      </c>
      <c r="G424" s="13"/>
      <c r="H424" s="197" t="s">
        <v>1</v>
      </c>
      <c r="I424" s="13"/>
      <c r="J424" s="13"/>
      <c r="K424" s="13"/>
      <c r="L424" s="195"/>
      <c r="M424" s="199"/>
      <c r="N424" s="200"/>
      <c r="O424" s="200"/>
      <c r="P424" s="200"/>
      <c r="Q424" s="200"/>
      <c r="R424" s="200"/>
      <c r="S424" s="200"/>
      <c r="T424" s="201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197" t="s">
        <v>157</v>
      </c>
      <c r="AU424" s="197" t="s">
        <v>86</v>
      </c>
      <c r="AV424" s="13" t="s">
        <v>81</v>
      </c>
      <c r="AW424" s="13" t="s">
        <v>30</v>
      </c>
      <c r="AX424" s="13" t="s">
        <v>74</v>
      </c>
      <c r="AY424" s="197" t="s">
        <v>149</v>
      </c>
    </row>
    <row r="425" s="14" customFormat="1">
      <c r="A425" s="14"/>
      <c r="B425" s="202"/>
      <c r="C425" s="14"/>
      <c r="D425" s="196" t="s">
        <v>157</v>
      </c>
      <c r="E425" s="203" t="s">
        <v>1</v>
      </c>
      <c r="F425" s="204" t="s">
        <v>720</v>
      </c>
      <c r="G425" s="14"/>
      <c r="H425" s="205">
        <v>39.399999999999999</v>
      </c>
      <c r="I425" s="14"/>
      <c r="J425" s="14"/>
      <c r="K425" s="14"/>
      <c r="L425" s="202"/>
      <c r="M425" s="206"/>
      <c r="N425" s="207"/>
      <c r="O425" s="207"/>
      <c r="P425" s="207"/>
      <c r="Q425" s="207"/>
      <c r="R425" s="207"/>
      <c r="S425" s="207"/>
      <c r="T425" s="208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T425" s="203" t="s">
        <v>157</v>
      </c>
      <c r="AU425" s="203" t="s">
        <v>86</v>
      </c>
      <c r="AV425" s="14" t="s">
        <v>86</v>
      </c>
      <c r="AW425" s="14" t="s">
        <v>30</v>
      </c>
      <c r="AX425" s="14" t="s">
        <v>74</v>
      </c>
      <c r="AY425" s="203" t="s">
        <v>149</v>
      </c>
    </row>
    <row r="426" s="14" customFormat="1">
      <c r="A426" s="14"/>
      <c r="B426" s="202"/>
      <c r="C426" s="14"/>
      <c r="D426" s="196" t="s">
        <v>157</v>
      </c>
      <c r="E426" s="203" t="s">
        <v>1</v>
      </c>
      <c r="F426" s="204" t="s">
        <v>721</v>
      </c>
      <c r="G426" s="14"/>
      <c r="H426" s="205">
        <v>175.81999999999999</v>
      </c>
      <c r="I426" s="14"/>
      <c r="J426" s="14"/>
      <c r="K426" s="14"/>
      <c r="L426" s="202"/>
      <c r="M426" s="206"/>
      <c r="N426" s="207"/>
      <c r="O426" s="207"/>
      <c r="P426" s="207"/>
      <c r="Q426" s="207"/>
      <c r="R426" s="207"/>
      <c r="S426" s="207"/>
      <c r="T426" s="208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T426" s="203" t="s">
        <v>157</v>
      </c>
      <c r="AU426" s="203" t="s">
        <v>86</v>
      </c>
      <c r="AV426" s="14" t="s">
        <v>86</v>
      </c>
      <c r="AW426" s="14" t="s">
        <v>30</v>
      </c>
      <c r="AX426" s="14" t="s">
        <v>74</v>
      </c>
      <c r="AY426" s="203" t="s">
        <v>149</v>
      </c>
    </row>
    <row r="427" s="14" customFormat="1">
      <c r="A427" s="14"/>
      <c r="B427" s="202"/>
      <c r="C427" s="14"/>
      <c r="D427" s="196" t="s">
        <v>157</v>
      </c>
      <c r="E427" s="203" t="s">
        <v>1</v>
      </c>
      <c r="F427" s="204" t="s">
        <v>722</v>
      </c>
      <c r="G427" s="14"/>
      <c r="H427" s="205">
        <v>27.699999999999999</v>
      </c>
      <c r="I427" s="14"/>
      <c r="J427" s="14"/>
      <c r="K427" s="14"/>
      <c r="L427" s="202"/>
      <c r="M427" s="206"/>
      <c r="N427" s="207"/>
      <c r="O427" s="207"/>
      <c r="P427" s="207"/>
      <c r="Q427" s="207"/>
      <c r="R427" s="207"/>
      <c r="S427" s="207"/>
      <c r="T427" s="208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03" t="s">
        <v>157</v>
      </c>
      <c r="AU427" s="203" t="s">
        <v>86</v>
      </c>
      <c r="AV427" s="14" t="s">
        <v>86</v>
      </c>
      <c r="AW427" s="14" t="s">
        <v>30</v>
      </c>
      <c r="AX427" s="14" t="s">
        <v>74</v>
      </c>
      <c r="AY427" s="203" t="s">
        <v>149</v>
      </c>
    </row>
    <row r="428" s="15" customFormat="1">
      <c r="A428" s="15"/>
      <c r="B428" s="209"/>
      <c r="C428" s="15"/>
      <c r="D428" s="196" t="s">
        <v>157</v>
      </c>
      <c r="E428" s="210" t="s">
        <v>1</v>
      </c>
      <c r="F428" s="211" t="s">
        <v>160</v>
      </c>
      <c r="G428" s="15"/>
      <c r="H428" s="212">
        <v>454.72999999999996</v>
      </c>
      <c r="I428" s="15"/>
      <c r="J428" s="15"/>
      <c r="K428" s="15"/>
      <c r="L428" s="209"/>
      <c r="M428" s="213"/>
      <c r="N428" s="214"/>
      <c r="O428" s="214"/>
      <c r="P428" s="214"/>
      <c r="Q428" s="214"/>
      <c r="R428" s="214"/>
      <c r="S428" s="214"/>
      <c r="T428" s="2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T428" s="210" t="s">
        <v>157</v>
      </c>
      <c r="AU428" s="210" t="s">
        <v>86</v>
      </c>
      <c r="AV428" s="15" t="s">
        <v>155</v>
      </c>
      <c r="AW428" s="15" t="s">
        <v>30</v>
      </c>
      <c r="AX428" s="15" t="s">
        <v>81</v>
      </c>
      <c r="AY428" s="210" t="s">
        <v>149</v>
      </c>
    </row>
    <row r="429" s="2" customFormat="1" ht="24.15" customHeight="1">
      <c r="A429" s="32"/>
      <c r="B429" s="182"/>
      <c r="C429" s="183" t="s">
        <v>723</v>
      </c>
      <c r="D429" s="183" t="s">
        <v>151</v>
      </c>
      <c r="E429" s="184" t="s">
        <v>724</v>
      </c>
      <c r="F429" s="185" t="s">
        <v>725</v>
      </c>
      <c r="G429" s="186" t="s">
        <v>154</v>
      </c>
      <c r="H429" s="187">
        <v>454.73000000000002</v>
      </c>
      <c r="I429" s="187">
        <v>10.130000000000001</v>
      </c>
      <c r="J429" s="187">
        <f>ROUND(I429*H429,2)</f>
        <v>4606.4099999999999</v>
      </c>
      <c r="K429" s="188"/>
      <c r="L429" s="33"/>
      <c r="M429" s="189" t="s">
        <v>1</v>
      </c>
      <c r="N429" s="190" t="s">
        <v>40</v>
      </c>
      <c r="O429" s="191">
        <v>0.111</v>
      </c>
      <c r="P429" s="191">
        <f>O429*H429</f>
        <v>50.475030000000004</v>
      </c>
      <c r="Q429" s="191">
        <v>0.00415</v>
      </c>
      <c r="R429" s="191">
        <f>Q429*H429</f>
        <v>1.8871295000000001</v>
      </c>
      <c r="S429" s="191">
        <v>0</v>
      </c>
      <c r="T429" s="192">
        <f>S429*H429</f>
        <v>0</v>
      </c>
      <c r="U429" s="32"/>
      <c r="V429" s="32"/>
      <c r="W429" s="32"/>
      <c r="X429" s="32"/>
      <c r="Y429" s="32"/>
      <c r="Z429" s="32"/>
      <c r="AA429" s="32"/>
      <c r="AB429" s="32"/>
      <c r="AC429" s="32"/>
      <c r="AD429" s="32"/>
      <c r="AE429" s="32"/>
      <c r="AR429" s="193" t="s">
        <v>155</v>
      </c>
      <c r="AT429" s="193" t="s">
        <v>151</v>
      </c>
      <c r="AU429" s="193" t="s">
        <v>86</v>
      </c>
      <c r="AY429" s="19" t="s">
        <v>149</v>
      </c>
      <c r="BE429" s="194">
        <f>IF(N429="základná",J429,0)</f>
        <v>0</v>
      </c>
      <c r="BF429" s="194">
        <f>IF(N429="znížená",J429,0)</f>
        <v>4606.4099999999999</v>
      </c>
      <c r="BG429" s="194">
        <f>IF(N429="zákl. prenesená",J429,0)</f>
        <v>0</v>
      </c>
      <c r="BH429" s="194">
        <f>IF(N429="zníž. prenesená",J429,0)</f>
        <v>0</v>
      </c>
      <c r="BI429" s="194">
        <f>IF(N429="nulová",J429,0)</f>
        <v>0</v>
      </c>
      <c r="BJ429" s="19" t="s">
        <v>86</v>
      </c>
      <c r="BK429" s="194">
        <f>ROUND(I429*H429,2)</f>
        <v>4606.4099999999999</v>
      </c>
      <c r="BL429" s="19" t="s">
        <v>155</v>
      </c>
      <c r="BM429" s="193" t="s">
        <v>726</v>
      </c>
    </row>
    <row r="430" s="13" customFormat="1">
      <c r="A430" s="13"/>
      <c r="B430" s="195"/>
      <c r="C430" s="13"/>
      <c r="D430" s="196" t="s">
        <v>157</v>
      </c>
      <c r="E430" s="197" t="s">
        <v>1</v>
      </c>
      <c r="F430" s="198" t="s">
        <v>704</v>
      </c>
      <c r="G430" s="13"/>
      <c r="H430" s="197" t="s">
        <v>1</v>
      </c>
      <c r="I430" s="13"/>
      <c r="J430" s="13"/>
      <c r="K430" s="13"/>
      <c r="L430" s="195"/>
      <c r="M430" s="199"/>
      <c r="N430" s="200"/>
      <c r="O430" s="200"/>
      <c r="P430" s="200"/>
      <c r="Q430" s="200"/>
      <c r="R430" s="200"/>
      <c r="S430" s="200"/>
      <c r="T430" s="201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197" t="s">
        <v>157</v>
      </c>
      <c r="AU430" s="197" t="s">
        <v>86</v>
      </c>
      <c r="AV430" s="13" t="s">
        <v>81</v>
      </c>
      <c r="AW430" s="13" t="s">
        <v>30</v>
      </c>
      <c r="AX430" s="13" t="s">
        <v>74</v>
      </c>
      <c r="AY430" s="197" t="s">
        <v>149</v>
      </c>
    </row>
    <row r="431" s="14" customFormat="1">
      <c r="A431" s="14"/>
      <c r="B431" s="202"/>
      <c r="C431" s="14"/>
      <c r="D431" s="196" t="s">
        <v>157</v>
      </c>
      <c r="E431" s="203" t="s">
        <v>1</v>
      </c>
      <c r="F431" s="204" t="s">
        <v>714</v>
      </c>
      <c r="G431" s="14"/>
      <c r="H431" s="205">
        <v>196.80000000000001</v>
      </c>
      <c r="I431" s="14"/>
      <c r="J431" s="14"/>
      <c r="K431" s="14"/>
      <c r="L431" s="202"/>
      <c r="M431" s="206"/>
      <c r="N431" s="207"/>
      <c r="O431" s="207"/>
      <c r="P431" s="207"/>
      <c r="Q431" s="207"/>
      <c r="R431" s="207"/>
      <c r="S431" s="207"/>
      <c r="T431" s="208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T431" s="203" t="s">
        <v>157</v>
      </c>
      <c r="AU431" s="203" t="s">
        <v>86</v>
      </c>
      <c r="AV431" s="14" t="s">
        <v>86</v>
      </c>
      <c r="AW431" s="14" t="s">
        <v>30</v>
      </c>
      <c r="AX431" s="14" t="s">
        <v>74</v>
      </c>
      <c r="AY431" s="203" t="s">
        <v>149</v>
      </c>
    </row>
    <row r="432" s="13" customFormat="1">
      <c r="A432" s="13"/>
      <c r="B432" s="195"/>
      <c r="C432" s="13"/>
      <c r="D432" s="196" t="s">
        <v>157</v>
      </c>
      <c r="E432" s="197" t="s">
        <v>1</v>
      </c>
      <c r="F432" s="198" t="s">
        <v>707</v>
      </c>
      <c r="G432" s="13"/>
      <c r="H432" s="197" t="s">
        <v>1</v>
      </c>
      <c r="I432" s="13"/>
      <c r="J432" s="13"/>
      <c r="K432" s="13"/>
      <c r="L432" s="195"/>
      <c r="M432" s="199"/>
      <c r="N432" s="200"/>
      <c r="O432" s="200"/>
      <c r="P432" s="200"/>
      <c r="Q432" s="200"/>
      <c r="R432" s="200"/>
      <c r="S432" s="200"/>
      <c r="T432" s="201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197" t="s">
        <v>157</v>
      </c>
      <c r="AU432" s="197" t="s">
        <v>86</v>
      </c>
      <c r="AV432" s="13" t="s">
        <v>81</v>
      </c>
      <c r="AW432" s="13" t="s">
        <v>30</v>
      </c>
      <c r="AX432" s="13" t="s">
        <v>74</v>
      </c>
      <c r="AY432" s="197" t="s">
        <v>149</v>
      </c>
    </row>
    <row r="433" s="14" customFormat="1">
      <c r="A433" s="14"/>
      <c r="B433" s="202"/>
      <c r="C433" s="14"/>
      <c r="D433" s="196" t="s">
        <v>157</v>
      </c>
      <c r="E433" s="203" t="s">
        <v>1</v>
      </c>
      <c r="F433" s="204" t="s">
        <v>708</v>
      </c>
      <c r="G433" s="14"/>
      <c r="H433" s="205">
        <v>15.01</v>
      </c>
      <c r="I433" s="14"/>
      <c r="J433" s="14"/>
      <c r="K433" s="14"/>
      <c r="L433" s="202"/>
      <c r="M433" s="206"/>
      <c r="N433" s="207"/>
      <c r="O433" s="207"/>
      <c r="P433" s="207"/>
      <c r="Q433" s="207"/>
      <c r="R433" s="207"/>
      <c r="S433" s="207"/>
      <c r="T433" s="208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T433" s="203" t="s">
        <v>157</v>
      </c>
      <c r="AU433" s="203" t="s">
        <v>86</v>
      </c>
      <c r="AV433" s="14" t="s">
        <v>86</v>
      </c>
      <c r="AW433" s="14" t="s">
        <v>30</v>
      </c>
      <c r="AX433" s="14" t="s">
        <v>74</v>
      </c>
      <c r="AY433" s="203" t="s">
        <v>149</v>
      </c>
    </row>
    <row r="434" s="13" customFormat="1">
      <c r="A434" s="13"/>
      <c r="B434" s="195"/>
      <c r="C434" s="13"/>
      <c r="D434" s="196" t="s">
        <v>157</v>
      </c>
      <c r="E434" s="197" t="s">
        <v>1</v>
      </c>
      <c r="F434" s="198" t="s">
        <v>719</v>
      </c>
      <c r="G434" s="13"/>
      <c r="H434" s="197" t="s">
        <v>1</v>
      </c>
      <c r="I434" s="13"/>
      <c r="J434" s="13"/>
      <c r="K434" s="13"/>
      <c r="L434" s="195"/>
      <c r="M434" s="199"/>
      <c r="N434" s="200"/>
      <c r="O434" s="200"/>
      <c r="P434" s="200"/>
      <c r="Q434" s="200"/>
      <c r="R434" s="200"/>
      <c r="S434" s="200"/>
      <c r="T434" s="201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197" t="s">
        <v>157</v>
      </c>
      <c r="AU434" s="197" t="s">
        <v>86</v>
      </c>
      <c r="AV434" s="13" t="s">
        <v>81</v>
      </c>
      <c r="AW434" s="13" t="s">
        <v>30</v>
      </c>
      <c r="AX434" s="13" t="s">
        <v>74</v>
      </c>
      <c r="AY434" s="197" t="s">
        <v>149</v>
      </c>
    </row>
    <row r="435" s="14" customFormat="1">
      <c r="A435" s="14"/>
      <c r="B435" s="202"/>
      <c r="C435" s="14"/>
      <c r="D435" s="196" t="s">
        <v>157</v>
      </c>
      <c r="E435" s="203" t="s">
        <v>1</v>
      </c>
      <c r="F435" s="204" t="s">
        <v>720</v>
      </c>
      <c r="G435" s="14"/>
      <c r="H435" s="205">
        <v>39.399999999999999</v>
      </c>
      <c r="I435" s="14"/>
      <c r="J435" s="14"/>
      <c r="K435" s="14"/>
      <c r="L435" s="202"/>
      <c r="M435" s="206"/>
      <c r="N435" s="207"/>
      <c r="O435" s="207"/>
      <c r="P435" s="207"/>
      <c r="Q435" s="207"/>
      <c r="R435" s="207"/>
      <c r="S435" s="207"/>
      <c r="T435" s="208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T435" s="203" t="s">
        <v>157</v>
      </c>
      <c r="AU435" s="203" t="s">
        <v>86</v>
      </c>
      <c r="AV435" s="14" t="s">
        <v>86</v>
      </c>
      <c r="AW435" s="14" t="s">
        <v>30</v>
      </c>
      <c r="AX435" s="14" t="s">
        <v>74</v>
      </c>
      <c r="AY435" s="203" t="s">
        <v>149</v>
      </c>
    </row>
    <row r="436" s="14" customFormat="1">
      <c r="A436" s="14"/>
      <c r="B436" s="202"/>
      <c r="C436" s="14"/>
      <c r="D436" s="196" t="s">
        <v>157</v>
      </c>
      <c r="E436" s="203" t="s">
        <v>1</v>
      </c>
      <c r="F436" s="204" t="s">
        <v>721</v>
      </c>
      <c r="G436" s="14"/>
      <c r="H436" s="205">
        <v>175.81999999999999</v>
      </c>
      <c r="I436" s="14"/>
      <c r="J436" s="14"/>
      <c r="K436" s="14"/>
      <c r="L436" s="202"/>
      <c r="M436" s="206"/>
      <c r="N436" s="207"/>
      <c r="O436" s="207"/>
      <c r="P436" s="207"/>
      <c r="Q436" s="207"/>
      <c r="R436" s="207"/>
      <c r="S436" s="207"/>
      <c r="T436" s="208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T436" s="203" t="s">
        <v>157</v>
      </c>
      <c r="AU436" s="203" t="s">
        <v>86</v>
      </c>
      <c r="AV436" s="14" t="s">
        <v>86</v>
      </c>
      <c r="AW436" s="14" t="s">
        <v>30</v>
      </c>
      <c r="AX436" s="14" t="s">
        <v>74</v>
      </c>
      <c r="AY436" s="203" t="s">
        <v>149</v>
      </c>
    </row>
    <row r="437" s="14" customFormat="1">
      <c r="A437" s="14"/>
      <c r="B437" s="202"/>
      <c r="C437" s="14"/>
      <c r="D437" s="196" t="s">
        <v>157</v>
      </c>
      <c r="E437" s="203" t="s">
        <v>1</v>
      </c>
      <c r="F437" s="204" t="s">
        <v>722</v>
      </c>
      <c r="G437" s="14"/>
      <c r="H437" s="205">
        <v>27.699999999999999</v>
      </c>
      <c r="I437" s="14"/>
      <c r="J437" s="14"/>
      <c r="K437" s="14"/>
      <c r="L437" s="202"/>
      <c r="M437" s="206"/>
      <c r="N437" s="207"/>
      <c r="O437" s="207"/>
      <c r="P437" s="207"/>
      <c r="Q437" s="207"/>
      <c r="R437" s="207"/>
      <c r="S437" s="207"/>
      <c r="T437" s="208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T437" s="203" t="s">
        <v>157</v>
      </c>
      <c r="AU437" s="203" t="s">
        <v>86</v>
      </c>
      <c r="AV437" s="14" t="s">
        <v>86</v>
      </c>
      <c r="AW437" s="14" t="s">
        <v>30</v>
      </c>
      <c r="AX437" s="14" t="s">
        <v>74</v>
      </c>
      <c r="AY437" s="203" t="s">
        <v>149</v>
      </c>
    </row>
    <row r="438" s="15" customFormat="1">
      <c r="A438" s="15"/>
      <c r="B438" s="209"/>
      <c r="C438" s="15"/>
      <c r="D438" s="196" t="s">
        <v>157</v>
      </c>
      <c r="E438" s="210" t="s">
        <v>1</v>
      </c>
      <c r="F438" s="211" t="s">
        <v>160</v>
      </c>
      <c r="G438" s="15"/>
      <c r="H438" s="212">
        <v>454.72999999999996</v>
      </c>
      <c r="I438" s="15"/>
      <c r="J438" s="15"/>
      <c r="K438" s="15"/>
      <c r="L438" s="209"/>
      <c r="M438" s="213"/>
      <c r="N438" s="214"/>
      <c r="O438" s="214"/>
      <c r="P438" s="214"/>
      <c r="Q438" s="214"/>
      <c r="R438" s="214"/>
      <c r="S438" s="214"/>
      <c r="T438" s="2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T438" s="210" t="s">
        <v>157</v>
      </c>
      <c r="AU438" s="210" t="s">
        <v>86</v>
      </c>
      <c r="AV438" s="15" t="s">
        <v>155</v>
      </c>
      <c r="AW438" s="15" t="s">
        <v>30</v>
      </c>
      <c r="AX438" s="15" t="s">
        <v>81</v>
      </c>
      <c r="AY438" s="210" t="s">
        <v>149</v>
      </c>
    </row>
    <row r="439" s="2" customFormat="1" ht="24.15" customHeight="1">
      <c r="A439" s="32"/>
      <c r="B439" s="182"/>
      <c r="C439" s="183" t="s">
        <v>727</v>
      </c>
      <c r="D439" s="183" t="s">
        <v>151</v>
      </c>
      <c r="E439" s="184" t="s">
        <v>728</v>
      </c>
      <c r="F439" s="185" t="s">
        <v>729</v>
      </c>
      <c r="G439" s="186" t="s">
        <v>154</v>
      </c>
      <c r="H439" s="187">
        <v>161.58000000000001</v>
      </c>
      <c r="I439" s="187">
        <v>2.3999999999999999</v>
      </c>
      <c r="J439" s="187">
        <f>ROUND(I439*H439,2)</f>
        <v>387.79000000000002</v>
      </c>
      <c r="K439" s="188"/>
      <c r="L439" s="33"/>
      <c r="M439" s="189" t="s">
        <v>1</v>
      </c>
      <c r="N439" s="190" t="s">
        <v>40</v>
      </c>
      <c r="O439" s="191">
        <v>0.051999999999999998</v>
      </c>
      <c r="P439" s="191">
        <f>O439*H439</f>
        <v>8.4021600000000003</v>
      </c>
      <c r="Q439" s="191">
        <v>0.00040000000000000002</v>
      </c>
      <c r="R439" s="191">
        <f>Q439*H439</f>
        <v>0.064632000000000009</v>
      </c>
      <c r="S439" s="191">
        <v>0</v>
      </c>
      <c r="T439" s="192">
        <f>S439*H439</f>
        <v>0</v>
      </c>
      <c r="U439" s="32"/>
      <c r="V439" s="32"/>
      <c r="W439" s="32"/>
      <c r="X439" s="32"/>
      <c r="Y439" s="32"/>
      <c r="Z439" s="32"/>
      <c r="AA439" s="32"/>
      <c r="AB439" s="32"/>
      <c r="AC439" s="32"/>
      <c r="AD439" s="32"/>
      <c r="AE439" s="32"/>
      <c r="AR439" s="193" t="s">
        <v>155</v>
      </c>
      <c r="AT439" s="193" t="s">
        <v>151</v>
      </c>
      <c r="AU439" s="193" t="s">
        <v>86</v>
      </c>
      <c r="AY439" s="19" t="s">
        <v>149</v>
      </c>
      <c r="BE439" s="194">
        <f>IF(N439="základná",J439,0)</f>
        <v>0</v>
      </c>
      <c r="BF439" s="194">
        <f>IF(N439="znížená",J439,0)</f>
        <v>387.79000000000002</v>
      </c>
      <c r="BG439" s="194">
        <f>IF(N439="zákl. prenesená",J439,0)</f>
        <v>0</v>
      </c>
      <c r="BH439" s="194">
        <f>IF(N439="zníž. prenesená",J439,0)</f>
        <v>0</v>
      </c>
      <c r="BI439" s="194">
        <f>IF(N439="nulová",J439,0)</f>
        <v>0</v>
      </c>
      <c r="BJ439" s="19" t="s">
        <v>86</v>
      </c>
      <c r="BK439" s="194">
        <f>ROUND(I439*H439,2)</f>
        <v>387.79000000000002</v>
      </c>
      <c r="BL439" s="19" t="s">
        <v>155</v>
      </c>
      <c r="BM439" s="193" t="s">
        <v>730</v>
      </c>
    </row>
    <row r="440" s="13" customFormat="1">
      <c r="A440" s="13"/>
      <c r="B440" s="195"/>
      <c r="C440" s="13"/>
      <c r="D440" s="196" t="s">
        <v>157</v>
      </c>
      <c r="E440" s="197" t="s">
        <v>1</v>
      </c>
      <c r="F440" s="198" t="s">
        <v>731</v>
      </c>
      <c r="G440" s="13"/>
      <c r="H440" s="197" t="s">
        <v>1</v>
      </c>
      <c r="I440" s="13"/>
      <c r="J440" s="13"/>
      <c r="K440" s="13"/>
      <c r="L440" s="195"/>
      <c r="M440" s="199"/>
      <c r="N440" s="200"/>
      <c r="O440" s="200"/>
      <c r="P440" s="200"/>
      <c r="Q440" s="200"/>
      <c r="R440" s="200"/>
      <c r="S440" s="200"/>
      <c r="T440" s="201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197" t="s">
        <v>157</v>
      </c>
      <c r="AU440" s="197" t="s">
        <v>86</v>
      </c>
      <c r="AV440" s="13" t="s">
        <v>81</v>
      </c>
      <c r="AW440" s="13" t="s">
        <v>30</v>
      </c>
      <c r="AX440" s="13" t="s">
        <v>74</v>
      </c>
      <c r="AY440" s="197" t="s">
        <v>149</v>
      </c>
    </row>
    <row r="441" s="14" customFormat="1">
      <c r="A441" s="14"/>
      <c r="B441" s="202"/>
      <c r="C441" s="14"/>
      <c r="D441" s="196" t="s">
        <v>157</v>
      </c>
      <c r="E441" s="203" t="s">
        <v>1</v>
      </c>
      <c r="F441" s="204" t="s">
        <v>732</v>
      </c>
      <c r="G441" s="14"/>
      <c r="H441" s="205">
        <v>161.58000000000001</v>
      </c>
      <c r="I441" s="14"/>
      <c r="J441" s="14"/>
      <c r="K441" s="14"/>
      <c r="L441" s="202"/>
      <c r="M441" s="206"/>
      <c r="N441" s="207"/>
      <c r="O441" s="207"/>
      <c r="P441" s="207"/>
      <c r="Q441" s="207"/>
      <c r="R441" s="207"/>
      <c r="S441" s="207"/>
      <c r="T441" s="208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T441" s="203" t="s">
        <v>157</v>
      </c>
      <c r="AU441" s="203" t="s">
        <v>86</v>
      </c>
      <c r="AV441" s="14" t="s">
        <v>86</v>
      </c>
      <c r="AW441" s="14" t="s">
        <v>30</v>
      </c>
      <c r="AX441" s="14" t="s">
        <v>74</v>
      </c>
      <c r="AY441" s="203" t="s">
        <v>149</v>
      </c>
    </row>
    <row r="442" s="15" customFormat="1">
      <c r="A442" s="15"/>
      <c r="B442" s="209"/>
      <c r="C442" s="15"/>
      <c r="D442" s="196" t="s">
        <v>157</v>
      </c>
      <c r="E442" s="210" t="s">
        <v>1</v>
      </c>
      <c r="F442" s="211" t="s">
        <v>160</v>
      </c>
      <c r="G442" s="15"/>
      <c r="H442" s="212">
        <v>161.58000000000001</v>
      </c>
      <c r="I442" s="15"/>
      <c r="J442" s="15"/>
      <c r="K442" s="15"/>
      <c r="L442" s="209"/>
      <c r="M442" s="213"/>
      <c r="N442" s="214"/>
      <c r="O442" s="214"/>
      <c r="P442" s="214"/>
      <c r="Q442" s="214"/>
      <c r="R442" s="214"/>
      <c r="S442" s="214"/>
      <c r="T442" s="2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T442" s="210" t="s">
        <v>157</v>
      </c>
      <c r="AU442" s="210" t="s">
        <v>86</v>
      </c>
      <c r="AV442" s="15" t="s">
        <v>155</v>
      </c>
      <c r="AW442" s="15" t="s">
        <v>30</v>
      </c>
      <c r="AX442" s="15" t="s">
        <v>81</v>
      </c>
      <c r="AY442" s="210" t="s">
        <v>149</v>
      </c>
    </row>
    <row r="443" s="2" customFormat="1" ht="24.15" customHeight="1">
      <c r="A443" s="32"/>
      <c r="B443" s="182"/>
      <c r="C443" s="183" t="s">
        <v>733</v>
      </c>
      <c r="D443" s="183" t="s">
        <v>151</v>
      </c>
      <c r="E443" s="184" t="s">
        <v>734</v>
      </c>
      <c r="F443" s="185" t="s">
        <v>735</v>
      </c>
      <c r="G443" s="186" t="s">
        <v>154</v>
      </c>
      <c r="H443" s="187">
        <v>161.58000000000001</v>
      </c>
      <c r="I443" s="187">
        <v>11.24</v>
      </c>
      <c r="J443" s="187">
        <f>ROUND(I443*H443,2)</f>
        <v>1816.1600000000001</v>
      </c>
      <c r="K443" s="188"/>
      <c r="L443" s="33"/>
      <c r="M443" s="189" t="s">
        <v>1</v>
      </c>
      <c r="N443" s="190" t="s">
        <v>40</v>
      </c>
      <c r="O443" s="191">
        <v>0.34699999999999998</v>
      </c>
      <c r="P443" s="191">
        <f>O443*H443</f>
        <v>56.068260000000002</v>
      </c>
      <c r="Q443" s="191">
        <v>0.0063</v>
      </c>
      <c r="R443" s="191">
        <f>Q443*H443</f>
        <v>1.017954</v>
      </c>
      <c r="S443" s="191">
        <v>0</v>
      </c>
      <c r="T443" s="192">
        <f>S443*H443</f>
        <v>0</v>
      </c>
      <c r="U443" s="32"/>
      <c r="V443" s="32"/>
      <c r="W443" s="32"/>
      <c r="X443" s="32"/>
      <c r="Y443" s="32"/>
      <c r="Z443" s="32"/>
      <c r="AA443" s="32"/>
      <c r="AB443" s="32"/>
      <c r="AC443" s="32"/>
      <c r="AD443" s="32"/>
      <c r="AE443" s="32"/>
      <c r="AR443" s="193" t="s">
        <v>155</v>
      </c>
      <c r="AT443" s="193" t="s">
        <v>151</v>
      </c>
      <c r="AU443" s="193" t="s">
        <v>86</v>
      </c>
      <c r="AY443" s="19" t="s">
        <v>149</v>
      </c>
      <c r="BE443" s="194">
        <f>IF(N443="základná",J443,0)</f>
        <v>0</v>
      </c>
      <c r="BF443" s="194">
        <f>IF(N443="znížená",J443,0)</f>
        <v>1816.1600000000001</v>
      </c>
      <c r="BG443" s="194">
        <f>IF(N443="zákl. prenesená",J443,0)</f>
        <v>0</v>
      </c>
      <c r="BH443" s="194">
        <f>IF(N443="zníž. prenesená",J443,0)</f>
        <v>0</v>
      </c>
      <c r="BI443" s="194">
        <f>IF(N443="nulová",J443,0)</f>
        <v>0</v>
      </c>
      <c r="BJ443" s="19" t="s">
        <v>86</v>
      </c>
      <c r="BK443" s="194">
        <f>ROUND(I443*H443,2)</f>
        <v>1816.1600000000001</v>
      </c>
      <c r="BL443" s="19" t="s">
        <v>155</v>
      </c>
      <c r="BM443" s="193" t="s">
        <v>736</v>
      </c>
    </row>
    <row r="444" s="13" customFormat="1">
      <c r="A444" s="13"/>
      <c r="B444" s="195"/>
      <c r="C444" s="13"/>
      <c r="D444" s="196" t="s">
        <v>157</v>
      </c>
      <c r="E444" s="197" t="s">
        <v>1</v>
      </c>
      <c r="F444" s="198" t="s">
        <v>731</v>
      </c>
      <c r="G444" s="13"/>
      <c r="H444" s="197" t="s">
        <v>1</v>
      </c>
      <c r="I444" s="13"/>
      <c r="J444" s="13"/>
      <c r="K444" s="13"/>
      <c r="L444" s="195"/>
      <c r="M444" s="199"/>
      <c r="N444" s="200"/>
      <c r="O444" s="200"/>
      <c r="P444" s="200"/>
      <c r="Q444" s="200"/>
      <c r="R444" s="200"/>
      <c r="S444" s="200"/>
      <c r="T444" s="201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197" t="s">
        <v>157</v>
      </c>
      <c r="AU444" s="197" t="s">
        <v>86</v>
      </c>
      <c r="AV444" s="13" t="s">
        <v>81</v>
      </c>
      <c r="AW444" s="13" t="s">
        <v>30</v>
      </c>
      <c r="AX444" s="13" t="s">
        <v>74</v>
      </c>
      <c r="AY444" s="197" t="s">
        <v>149</v>
      </c>
    </row>
    <row r="445" s="14" customFormat="1">
      <c r="A445" s="14"/>
      <c r="B445" s="202"/>
      <c r="C445" s="14"/>
      <c r="D445" s="196" t="s">
        <v>157</v>
      </c>
      <c r="E445" s="203" t="s">
        <v>1</v>
      </c>
      <c r="F445" s="204" t="s">
        <v>732</v>
      </c>
      <c r="G445" s="14"/>
      <c r="H445" s="205">
        <v>161.58000000000001</v>
      </c>
      <c r="I445" s="14"/>
      <c r="J445" s="14"/>
      <c r="K445" s="14"/>
      <c r="L445" s="202"/>
      <c r="M445" s="206"/>
      <c r="N445" s="207"/>
      <c r="O445" s="207"/>
      <c r="P445" s="207"/>
      <c r="Q445" s="207"/>
      <c r="R445" s="207"/>
      <c r="S445" s="207"/>
      <c r="T445" s="208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T445" s="203" t="s">
        <v>157</v>
      </c>
      <c r="AU445" s="203" t="s">
        <v>86</v>
      </c>
      <c r="AV445" s="14" t="s">
        <v>86</v>
      </c>
      <c r="AW445" s="14" t="s">
        <v>30</v>
      </c>
      <c r="AX445" s="14" t="s">
        <v>74</v>
      </c>
      <c r="AY445" s="203" t="s">
        <v>149</v>
      </c>
    </row>
    <row r="446" s="15" customFormat="1">
      <c r="A446" s="15"/>
      <c r="B446" s="209"/>
      <c r="C446" s="15"/>
      <c r="D446" s="196" t="s">
        <v>157</v>
      </c>
      <c r="E446" s="210" t="s">
        <v>1</v>
      </c>
      <c r="F446" s="211" t="s">
        <v>160</v>
      </c>
      <c r="G446" s="15"/>
      <c r="H446" s="212">
        <v>161.58000000000001</v>
      </c>
      <c r="I446" s="15"/>
      <c r="J446" s="15"/>
      <c r="K446" s="15"/>
      <c r="L446" s="209"/>
      <c r="M446" s="213"/>
      <c r="N446" s="214"/>
      <c r="O446" s="214"/>
      <c r="P446" s="214"/>
      <c r="Q446" s="214"/>
      <c r="R446" s="214"/>
      <c r="S446" s="214"/>
      <c r="T446" s="2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T446" s="210" t="s">
        <v>157</v>
      </c>
      <c r="AU446" s="210" t="s">
        <v>86</v>
      </c>
      <c r="AV446" s="15" t="s">
        <v>155</v>
      </c>
      <c r="AW446" s="15" t="s">
        <v>30</v>
      </c>
      <c r="AX446" s="15" t="s">
        <v>81</v>
      </c>
      <c r="AY446" s="210" t="s">
        <v>149</v>
      </c>
    </row>
    <row r="447" s="2" customFormat="1" ht="24.15" customHeight="1">
      <c r="A447" s="32"/>
      <c r="B447" s="182"/>
      <c r="C447" s="183" t="s">
        <v>737</v>
      </c>
      <c r="D447" s="183" t="s">
        <v>151</v>
      </c>
      <c r="E447" s="184" t="s">
        <v>738</v>
      </c>
      <c r="F447" s="185" t="s">
        <v>739</v>
      </c>
      <c r="G447" s="186" t="s">
        <v>154</v>
      </c>
      <c r="H447" s="187">
        <v>29.399999999999999</v>
      </c>
      <c r="I447" s="187">
        <v>50.640000000000001</v>
      </c>
      <c r="J447" s="187">
        <f>ROUND(I447*H447,2)</f>
        <v>1488.8199999999999</v>
      </c>
      <c r="K447" s="188"/>
      <c r="L447" s="33"/>
      <c r="M447" s="189" t="s">
        <v>1</v>
      </c>
      <c r="N447" s="190" t="s">
        <v>40</v>
      </c>
      <c r="O447" s="191">
        <v>0.79500000000000004</v>
      </c>
      <c r="P447" s="191">
        <f>O447*H447</f>
        <v>23.373000000000001</v>
      </c>
      <c r="Q447" s="191">
        <v>0.015769999999999999</v>
      </c>
      <c r="R447" s="191">
        <f>Q447*H447</f>
        <v>0.46363799999999994</v>
      </c>
      <c r="S447" s="191">
        <v>0</v>
      </c>
      <c r="T447" s="192">
        <f>S447*H447</f>
        <v>0</v>
      </c>
      <c r="U447" s="32"/>
      <c r="V447" s="32"/>
      <c r="W447" s="32"/>
      <c r="X447" s="32"/>
      <c r="Y447" s="32"/>
      <c r="Z447" s="32"/>
      <c r="AA447" s="32"/>
      <c r="AB447" s="32"/>
      <c r="AC447" s="32"/>
      <c r="AD447" s="32"/>
      <c r="AE447" s="32"/>
      <c r="AR447" s="193" t="s">
        <v>155</v>
      </c>
      <c r="AT447" s="193" t="s">
        <v>151</v>
      </c>
      <c r="AU447" s="193" t="s">
        <v>86</v>
      </c>
      <c r="AY447" s="19" t="s">
        <v>149</v>
      </c>
      <c r="BE447" s="194">
        <f>IF(N447="základná",J447,0)</f>
        <v>0</v>
      </c>
      <c r="BF447" s="194">
        <f>IF(N447="znížená",J447,0)</f>
        <v>1488.8199999999999</v>
      </c>
      <c r="BG447" s="194">
        <f>IF(N447="zákl. prenesená",J447,0)</f>
        <v>0</v>
      </c>
      <c r="BH447" s="194">
        <f>IF(N447="zníž. prenesená",J447,0)</f>
        <v>0</v>
      </c>
      <c r="BI447" s="194">
        <f>IF(N447="nulová",J447,0)</f>
        <v>0</v>
      </c>
      <c r="BJ447" s="19" t="s">
        <v>86</v>
      </c>
      <c r="BK447" s="194">
        <f>ROUND(I447*H447,2)</f>
        <v>1488.8199999999999</v>
      </c>
      <c r="BL447" s="19" t="s">
        <v>155</v>
      </c>
      <c r="BM447" s="193" t="s">
        <v>740</v>
      </c>
    </row>
    <row r="448" s="13" customFormat="1">
      <c r="A448" s="13"/>
      <c r="B448" s="195"/>
      <c r="C448" s="13"/>
      <c r="D448" s="196" t="s">
        <v>157</v>
      </c>
      <c r="E448" s="197" t="s">
        <v>1</v>
      </c>
      <c r="F448" s="198" t="s">
        <v>741</v>
      </c>
      <c r="G448" s="13"/>
      <c r="H448" s="197" t="s">
        <v>1</v>
      </c>
      <c r="I448" s="13"/>
      <c r="J448" s="13"/>
      <c r="K448" s="13"/>
      <c r="L448" s="195"/>
      <c r="M448" s="199"/>
      <c r="N448" s="200"/>
      <c r="O448" s="200"/>
      <c r="P448" s="200"/>
      <c r="Q448" s="200"/>
      <c r="R448" s="200"/>
      <c r="S448" s="200"/>
      <c r="T448" s="201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197" t="s">
        <v>157</v>
      </c>
      <c r="AU448" s="197" t="s">
        <v>86</v>
      </c>
      <c r="AV448" s="13" t="s">
        <v>81</v>
      </c>
      <c r="AW448" s="13" t="s">
        <v>30</v>
      </c>
      <c r="AX448" s="13" t="s">
        <v>74</v>
      </c>
      <c r="AY448" s="197" t="s">
        <v>149</v>
      </c>
    </row>
    <row r="449" s="14" customFormat="1">
      <c r="A449" s="14"/>
      <c r="B449" s="202"/>
      <c r="C449" s="14"/>
      <c r="D449" s="196" t="s">
        <v>157</v>
      </c>
      <c r="E449" s="203" t="s">
        <v>1</v>
      </c>
      <c r="F449" s="204" t="s">
        <v>742</v>
      </c>
      <c r="G449" s="14"/>
      <c r="H449" s="205">
        <v>29.399999999999999</v>
      </c>
      <c r="I449" s="14"/>
      <c r="J449" s="14"/>
      <c r="K449" s="14"/>
      <c r="L449" s="202"/>
      <c r="M449" s="206"/>
      <c r="N449" s="207"/>
      <c r="O449" s="207"/>
      <c r="P449" s="207"/>
      <c r="Q449" s="207"/>
      <c r="R449" s="207"/>
      <c r="S449" s="207"/>
      <c r="T449" s="208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T449" s="203" t="s">
        <v>157</v>
      </c>
      <c r="AU449" s="203" t="s">
        <v>86</v>
      </c>
      <c r="AV449" s="14" t="s">
        <v>86</v>
      </c>
      <c r="AW449" s="14" t="s">
        <v>30</v>
      </c>
      <c r="AX449" s="14" t="s">
        <v>74</v>
      </c>
      <c r="AY449" s="203" t="s">
        <v>149</v>
      </c>
    </row>
    <row r="450" s="15" customFormat="1">
      <c r="A450" s="15"/>
      <c r="B450" s="209"/>
      <c r="C450" s="15"/>
      <c r="D450" s="196" t="s">
        <v>157</v>
      </c>
      <c r="E450" s="210" t="s">
        <v>1</v>
      </c>
      <c r="F450" s="211" t="s">
        <v>160</v>
      </c>
      <c r="G450" s="15"/>
      <c r="H450" s="212">
        <v>29.399999999999999</v>
      </c>
      <c r="I450" s="15"/>
      <c r="J450" s="15"/>
      <c r="K450" s="15"/>
      <c r="L450" s="209"/>
      <c r="M450" s="213"/>
      <c r="N450" s="214"/>
      <c r="O450" s="214"/>
      <c r="P450" s="214"/>
      <c r="Q450" s="214"/>
      <c r="R450" s="214"/>
      <c r="S450" s="214"/>
      <c r="T450" s="2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T450" s="210" t="s">
        <v>157</v>
      </c>
      <c r="AU450" s="210" t="s">
        <v>86</v>
      </c>
      <c r="AV450" s="15" t="s">
        <v>155</v>
      </c>
      <c r="AW450" s="15" t="s">
        <v>30</v>
      </c>
      <c r="AX450" s="15" t="s">
        <v>81</v>
      </c>
      <c r="AY450" s="210" t="s">
        <v>149</v>
      </c>
    </row>
    <row r="451" s="2" customFormat="1" ht="24.15" customHeight="1">
      <c r="A451" s="32"/>
      <c r="B451" s="182"/>
      <c r="C451" s="183" t="s">
        <v>743</v>
      </c>
      <c r="D451" s="183" t="s">
        <v>151</v>
      </c>
      <c r="E451" s="184" t="s">
        <v>744</v>
      </c>
      <c r="F451" s="185" t="s">
        <v>745</v>
      </c>
      <c r="G451" s="186" t="s">
        <v>154</v>
      </c>
      <c r="H451" s="187">
        <v>23.219999999999999</v>
      </c>
      <c r="I451" s="187">
        <v>55.159999999999997</v>
      </c>
      <c r="J451" s="187">
        <f>ROUND(I451*H451,2)</f>
        <v>1280.8199999999999</v>
      </c>
      <c r="K451" s="188"/>
      <c r="L451" s="33"/>
      <c r="M451" s="189" t="s">
        <v>1</v>
      </c>
      <c r="N451" s="190" t="s">
        <v>40</v>
      </c>
      <c r="O451" s="191">
        <v>0.79500000000000004</v>
      </c>
      <c r="P451" s="191">
        <f>O451*H451</f>
        <v>18.459900000000001</v>
      </c>
      <c r="Q451" s="191">
        <v>0.016459999999999999</v>
      </c>
      <c r="R451" s="191">
        <f>Q451*H451</f>
        <v>0.38220119999999996</v>
      </c>
      <c r="S451" s="191">
        <v>0</v>
      </c>
      <c r="T451" s="192">
        <f>S451*H451</f>
        <v>0</v>
      </c>
      <c r="U451" s="32"/>
      <c r="V451" s="32"/>
      <c r="W451" s="32"/>
      <c r="X451" s="32"/>
      <c r="Y451" s="32"/>
      <c r="Z451" s="32"/>
      <c r="AA451" s="32"/>
      <c r="AB451" s="32"/>
      <c r="AC451" s="32"/>
      <c r="AD451" s="32"/>
      <c r="AE451" s="32"/>
      <c r="AR451" s="193" t="s">
        <v>155</v>
      </c>
      <c r="AT451" s="193" t="s">
        <v>151</v>
      </c>
      <c r="AU451" s="193" t="s">
        <v>86</v>
      </c>
      <c r="AY451" s="19" t="s">
        <v>149</v>
      </c>
      <c r="BE451" s="194">
        <f>IF(N451="základná",J451,0)</f>
        <v>0</v>
      </c>
      <c r="BF451" s="194">
        <f>IF(N451="znížená",J451,0)</f>
        <v>1280.8199999999999</v>
      </c>
      <c r="BG451" s="194">
        <f>IF(N451="zákl. prenesená",J451,0)</f>
        <v>0</v>
      </c>
      <c r="BH451" s="194">
        <f>IF(N451="zníž. prenesená",J451,0)</f>
        <v>0</v>
      </c>
      <c r="BI451" s="194">
        <f>IF(N451="nulová",J451,0)</f>
        <v>0</v>
      </c>
      <c r="BJ451" s="19" t="s">
        <v>86</v>
      </c>
      <c r="BK451" s="194">
        <f>ROUND(I451*H451,2)</f>
        <v>1280.8199999999999</v>
      </c>
      <c r="BL451" s="19" t="s">
        <v>155</v>
      </c>
      <c r="BM451" s="193" t="s">
        <v>746</v>
      </c>
    </row>
    <row r="452" s="13" customFormat="1">
      <c r="A452" s="13"/>
      <c r="B452" s="195"/>
      <c r="C452" s="13"/>
      <c r="D452" s="196" t="s">
        <v>157</v>
      </c>
      <c r="E452" s="197" t="s">
        <v>1</v>
      </c>
      <c r="F452" s="198" t="s">
        <v>747</v>
      </c>
      <c r="G452" s="13"/>
      <c r="H452" s="197" t="s">
        <v>1</v>
      </c>
      <c r="I452" s="13"/>
      <c r="J452" s="13"/>
      <c r="K452" s="13"/>
      <c r="L452" s="195"/>
      <c r="M452" s="199"/>
      <c r="N452" s="200"/>
      <c r="O452" s="200"/>
      <c r="P452" s="200"/>
      <c r="Q452" s="200"/>
      <c r="R452" s="200"/>
      <c r="S452" s="200"/>
      <c r="T452" s="201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197" t="s">
        <v>157</v>
      </c>
      <c r="AU452" s="197" t="s">
        <v>86</v>
      </c>
      <c r="AV452" s="13" t="s">
        <v>81</v>
      </c>
      <c r="AW452" s="13" t="s">
        <v>30</v>
      </c>
      <c r="AX452" s="13" t="s">
        <v>74</v>
      </c>
      <c r="AY452" s="197" t="s">
        <v>149</v>
      </c>
    </row>
    <row r="453" s="14" customFormat="1">
      <c r="A453" s="14"/>
      <c r="B453" s="202"/>
      <c r="C453" s="14"/>
      <c r="D453" s="196" t="s">
        <v>157</v>
      </c>
      <c r="E453" s="203" t="s">
        <v>1</v>
      </c>
      <c r="F453" s="204" t="s">
        <v>748</v>
      </c>
      <c r="G453" s="14"/>
      <c r="H453" s="205">
        <v>23.219999999999999</v>
      </c>
      <c r="I453" s="14"/>
      <c r="J453" s="14"/>
      <c r="K453" s="14"/>
      <c r="L453" s="202"/>
      <c r="M453" s="206"/>
      <c r="N453" s="207"/>
      <c r="O453" s="207"/>
      <c r="P453" s="207"/>
      <c r="Q453" s="207"/>
      <c r="R453" s="207"/>
      <c r="S453" s="207"/>
      <c r="T453" s="208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T453" s="203" t="s">
        <v>157</v>
      </c>
      <c r="AU453" s="203" t="s">
        <v>86</v>
      </c>
      <c r="AV453" s="14" t="s">
        <v>86</v>
      </c>
      <c r="AW453" s="14" t="s">
        <v>30</v>
      </c>
      <c r="AX453" s="14" t="s">
        <v>74</v>
      </c>
      <c r="AY453" s="203" t="s">
        <v>149</v>
      </c>
    </row>
    <row r="454" s="15" customFormat="1">
      <c r="A454" s="15"/>
      <c r="B454" s="209"/>
      <c r="C454" s="15"/>
      <c r="D454" s="196" t="s">
        <v>157</v>
      </c>
      <c r="E454" s="210" t="s">
        <v>1</v>
      </c>
      <c r="F454" s="211" t="s">
        <v>160</v>
      </c>
      <c r="G454" s="15"/>
      <c r="H454" s="212">
        <v>23.219999999999999</v>
      </c>
      <c r="I454" s="15"/>
      <c r="J454" s="15"/>
      <c r="K454" s="15"/>
      <c r="L454" s="209"/>
      <c r="M454" s="213"/>
      <c r="N454" s="214"/>
      <c r="O454" s="214"/>
      <c r="P454" s="214"/>
      <c r="Q454" s="214"/>
      <c r="R454" s="214"/>
      <c r="S454" s="214"/>
      <c r="T454" s="2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T454" s="210" t="s">
        <v>157</v>
      </c>
      <c r="AU454" s="210" t="s">
        <v>86</v>
      </c>
      <c r="AV454" s="15" t="s">
        <v>155</v>
      </c>
      <c r="AW454" s="15" t="s">
        <v>30</v>
      </c>
      <c r="AX454" s="15" t="s">
        <v>81</v>
      </c>
      <c r="AY454" s="210" t="s">
        <v>149</v>
      </c>
    </row>
    <row r="455" s="2" customFormat="1" ht="24.15" customHeight="1">
      <c r="A455" s="32"/>
      <c r="B455" s="182"/>
      <c r="C455" s="183" t="s">
        <v>749</v>
      </c>
      <c r="D455" s="183" t="s">
        <v>151</v>
      </c>
      <c r="E455" s="184" t="s">
        <v>750</v>
      </c>
      <c r="F455" s="185" t="s">
        <v>751</v>
      </c>
      <c r="G455" s="186" t="s">
        <v>154</v>
      </c>
      <c r="H455" s="187">
        <v>74.209999999999994</v>
      </c>
      <c r="I455" s="187">
        <v>56.68</v>
      </c>
      <c r="J455" s="187">
        <f>ROUND(I455*H455,2)</f>
        <v>4206.2200000000003</v>
      </c>
      <c r="K455" s="188"/>
      <c r="L455" s="33"/>
      <c r="M455" s="189" t="s">
        <v>1</v>
      </c>
      <c r="N455" s="190" t="s">
        <v>40</v>
      </c>
      <c r="O455" s="191">
        <v>0.86199999999999999</v>
      </c>
      <c r="P455" s="191">
        <f>O455*H455</f>
        <v>63.969019999999993</v>
      </c>
      <c r="Q455" s="191">
        <v>0.02759</v>
      </c>
      <c r="R455" s="191">
        <f>Q455*H455</f>
        <v>2.0474538999999998</v>
      </c>
      <c r="S455" s="191">
        <v>0</v>
      </c>
      <c r="T455" s="192">
        <f>S455*H455</f>
        <v>0</v>
      </c>
      <c r="U455" s="32"/>
      <c r="V455" s="32"/>
      <c r="W455" s="32"/>
      <c r="X455" s="32"/>
      <c r="Y455" s="32"/>
      <c r="Z455" s="32"/>
      <c r="AA455" s="32"/>
      <c r="AB455" s="32"/>
      <c r="AC455" s="32"/>
      <c r="AD455" s="32"/>
      <c r="AE455" s="32"/>
      <c r="AR455" s="193" t="s">
        <v>155</v>
      </c>
      <c r="AT455" s="193" t="s">
        <v>151</v>
      </c>
      <c r="AU455" s="193" t="s">
        <v>86</v>
      </c>
      <c r="AY455" s="19" t="s">
        <v>149</v>
      </c>
      <c r="BE455" s="194">
        <f>IF(N455="základná",J455,0)</f>
        <v>0</v>
      </c>
      <c r="BF455" s="194">
        <f>IF(N455="znížená",J455,0)</f>
        <v>4206.2200000000003</v>
      </c>
      <c r="BG455" s="194">
        <f>IF(N455="zákl. prenesená",J455,0)</f>
        <v>0</v>
      </c>
      <c r="BH455" s="194">
        <f>IF(N455="zníž. prenesená",J455,0)</f>
        <v>0</v>
      </c>
      <c r="BI455" s="194">
        <f>IF(N455="nulová",J455,0)</f>
        <v>0</v>
      </c>
      <c r="BJ455" s="19" t="s">
        <v>86</v>
      </c>
      <c r="BK455" s="194">
        <f>ROUND(I455*H455,2)</f>
        <v>4206.2200000000003</v>
      </c>
      <c r="BL455" s="19" t="s">
        <v>155</v>
      </c>
      <c r="BM455" s="193" t="s">
        <v>752</v>
      </c>
    </row>
    <row r="456" s="13" customFormat="1">
      <c r="A456" s="13"/>
      <c r="B456" s="195"/>
      <c r="C456" s="13"/>
      <c r="D456" s="196" t="s">
        <v>157</v>
      </c>
      <c r="E456" s="197" t="s">
        <v>1</v>
      </c>
      <c r="F456" s="198" t="s">
        <v>753</v>
      </c>
      <c r="G456" s="13"/>
      <c r="H456" s="197" t="s">
        <v>1</v>
      </c>
      <c r="I456" s="13"/>
      <c r="J456" s="13"/>
      <c r="K456" s="13"/>
      <c r="L456" s="195"/>
      <c r="M456" s="199"/>
      <c r="N456" s="200"/>
      <c r="O456" s="200"/>
      <c r="P456" s="200"/>
      <c r="Q456" s="200"/>
      <c r="R456" s="200"/>
      <c r="S456" s="200"/>
      <c r="T456" s="201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197" t="s">
        <v>157</v>
      </c>
      <c r="AU456" s="197" t="s">
        <v>86</v>
      </c>
      <c r="AV456" s="13" t="s">
        <v>81</v>
      </c>
      <c r="AW456" s="13" t="s">
        <v>30</v>
      </c>
      <c r="AX456" s="13" t="s">
        <v>74</v>
      </c>
      <c r="AY456" s="197" t="s">
        <v>149</v>
      </c>
    </row>
    <row r="457" s="14" customFormat="1">
      <c r="A457" s="14"/>
      <c r="B457" s="202"/>
      <c r="C457" s="14"/>
      <c r="D457" s="196" t="s">
        <v>157</v>
      </c>
      <c r="E457" s="203" t="s">
        <v>1</v>
      </c>
      <c r="F457" s="204" t="s">
        <v>754</v>
      </c>
      <c r="G457" s="14"/>
      <c r="H457" s="205">
        <v>5.9100000000000001</v>
      </c>
      <c r="I457" s="14"/>
      <c r="J457" s="14"/>
      <c r="K457" s="14"/>
      <c r="L457" s="202"/>
      <c r="M457" s="206"/>
      <c r="N457" s="207"/>
      <c r="O457" s="207"/>
      <c r="P457" s="207"/>
      <c r="Q457" s="207"/>
      <c r="R457" s="207"/>
      <c r="S457" s="207"/>
      <c r="T457" s="208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T457" s="203" t="s">
        <v>157</v>
      </c>
      <c r="AU457" s="203" t="s">
        <v>86</v>
      </c>
      <c r="AV457" s="14" t="s">
        <v>86</v>
      </c>
      <c r="AW457" s="14" t="s">
        <v>30</v>
      </c>
      <c r="AX457" s="14" t="s">
        <v>74</v>
      </c>
      <c r="AY457" s="203" t="s">
        <v>149</v>
      </c>
    </row>
    <row r="458" s="14" customFormat="1">
      <c r="A458" s="14"/>
      <c r="B458" s="202"/>
      <c r="C458" s="14"/>
      <c r="D458" s="196" t="s">
        <v>157</v>
      </c>
      <c r="E458" s="203" t="s">
        <v>1</v>
      </c>
      <c r="F458" s="204" t="s">
        <v>755</v>
      </c>
      <c r="G458" s="14"/>
      <c r="H458" s="205">
        <v>5.0300000000000002</v>
      </c>
      <c r="I458" s="14"/>
      <c r="J458" s="14"/>
      <c r="K458" s="14"/>
      <c r="L458" s="202"/>
      <c r="M458" s="206"/>
      <c r="N458" s="207"/>
      <c r="O458" s="207"/>
      <c r="P458" s="207"/>
      <c r="Q458" s="207"/>
      <c r="R458" s="207"/>
      <c r="S458" s="207"/>
      <c r="T458" s="208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T458" s="203" t="s">
        <v>157</v>
      </c>
      <c r="AU458" s="203" t="s">
        <v>86</v>
      </c>
      <c r="AV458" s="14" t="s">
        <v>86</v>
      </c>
      <c r="AW458" s="14" t="s">
        <v>30</v>
      </c>
      <c r="AX458" s="14" t="s">
        <v>74</v>
      </c>
      <c r="AY458" s="203" t="s">
        <v>149</v>
      </c>
    </row>
    <row r="459" s="14" customFormat="1">
      <c r="A459" s="14"/>
      <c r="B459" s="202"/>
      <c r="C459" s="14"/>
      <c r="D459" s="196" t="s">
        <v>157</v>
      </c>
      <c r="E459" s="203" t="s">
        <v>1</v>
      </c>
      <c r="F459" s="204" t="s">
        <v>756</v>
      </c>
      <c r="G459" s="14"/>
      <c r="H459" s="205">
        <v>6</v>
      </c>
      <c r="I459" s="14"/>
      <c r="J459" s="14"/>
      <c r="K459" s="14"/>
      <c r="L459" s="202"/>
      <c r="M459" s="206"/>
      <c r="N459" s="207"/>
      <c r="O459" s="207"/>
      <c r="P459" s="207"/>
      <c r="Q459" s="207"/>
      <c r="R459" s="207"/>
      <c r="S459" s="207"/>
      <c r="T459" s="208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T459" s="203" t="s">
        <v>157</v>
      </c>
      <c r="AU459" s="203" t="s">
        <v>86</v>
      </c>
      <c r="AV459" s="14" t="s">
        <v>86</v>
      </c>
      <c r="AW459" s="14" t="s">
        <v>30</v>
      </c>
      <c r="AX459" s="14" t="s">
        <v>74</v>
      </c>
      <c r="AY459" s="203" t="s">
        <v>149</v>
      </c>
    </row>
    <row r="460" s="14" customFormat="1">
      <c r="A460" s="14"/>
      <c r="B460" s="202"/>
      <c r="C460" s="14"/>
      <c r="D460" s="196" t="s">
        <v>157</v>
      </c>
      <c r="E460" s="203" t="s">
        <v>1</v>
      </c>
      <c r="F460" s="204" t="s">
        <v>757</v>
      </c>
      <c r="G460" s="14"/>
      <c r="H460" s="205">
        <v>6.0300000000000002</v>
      </c>
      <c r="I460" s="14"/>
      <c r="J460" s="14"/>
      <c r="K460" s="14"/>
      <c r="L460" s="202"/>
      <c r="M460" s="206"/>
      <c r="N460" s="207"/>
      <c r="O460" s="207"/>
      <c r="P460" s="207"/>
      <c r="Q460" s="207"/>
      <c r="R460" s="207"/>
      <c r="S460" s="207"/>
      <c r="T460" s="208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T460" s="203" t="s">
        <v>157</v>
      </c>
      <c r="AU460" s="203" t="s">
        <v>86</v>
      </c>
      <c r="AV460" s="14" t="s">
        <v>86</v>
      </c>
      <c r="AW460" s="14" t="s">
        <v>30</v>
      </c>
      <c r="AX460" s="14" t="s">
        <v>74</v>
      </c>
      <c r="AY460" s="203" t="s">
        <v>149</v>
      </c>
    </row>
    <row r="461" s="14" customFormat="1">
      <c r="A461" s="14"/>
      <c r="B461" s="202"/>
      <c r="C461" s="14"/>
      <c r="D461" s="196" t="s">
        <v>157</v>
      </c>
      <c r="E461" s="203" t="s">
        <v>1</v>
      </c>
      <c r="F461" s="204" t="s">
        <v>758</v>
      </c>
      <c r="G461" s="14"/>
      <c r="H461" s="205">
        <v>1.6200000000000001</v>
      </c>
      <c r="I461" s="14"/>
      <c r="J461" s="14"/>
      <c r="K461" s="14"/>
      <c r="L461" s="202"/>
      <c r="M461" s="206"/>
      <c r="N461" s="207"/>
      <c r="O461" s="207"/>
      <c r="P461" s="207"/>
      <c r="Q461" s="207"/>
      <c r="R461" s="207"/>
      <c r="S461" s="207"/>
      <c r="T461" s="208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T461" s="203" t="s">
        <v>157</v>
      </c>
      <c r="AU461" s="203" t="s">
        <v>86</v>
      </c>
      <c r="AV461" s="14" t="s">
        <v>86</v>
      </c>
      <c r="AW461" s="14" t="s">
        <v>30</v>
      </c>
      <c r="AX461" s="14" t="s">
        <v>74</v>
      </c>
      <c r="AY461" s="203" t="s">
        <v>149</v>
      </c>
    </row>
    <row r="462" s="14" customFormat="1">
      <c r="A462" s="14"/>
      <c r="B462" s="202"/>
      <c r="C462" s="14"/>
      <c r="D462" s="196" t="s">
        <v>157</v>
      </c>
      <c r="E462" s="203" t="s">
        <v>1</v>
      </c>
      <c r="F462" s="204" t="s">
        <v>759</v>
      </c>
      <c r="G462" s="14"/>
      <c r="H462" s="205">
        <v>4.5199999999999996</v>
      </c>
      <c r="I462" s="14"/>
      <c r="J462" s="14"/>
      <c r="K462" s="14"/>
      <c r="L462" s="202"/>
      <c r="M462" s="206"/>
      <c r="N462" s="207"/>
      <c r="O462" s="207"/>
      <c r="P462" s="207"/>
      <c r="Q462" s="207"/>
      <c r="R462" s="207"/>
      <c r="S462" s="207"/>
      <c r="T462" s="208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T462" s="203" t="s">
        <v>157</v>
      </c>
      <c r="AU462" s="203" t="s">
        <v>86</v>
      </c>
      <c r="AV462" s="14" t="s">
        <v>86</v>
      </c>
      <c r="AW462" s="14" t="s">
        <v>30</v>
      </c>
      <c r="AX462" s="14" t="s">
        <v>74</v>
      </c>
      <c r="AY462" s="203" t="s">
        <v>149</v>
      </c>
    </row>
    <row r="463" s="14" customFormat="1">
      <c r="A463" s="14"/>
      <c r="B463" s="202"/>
      <c r="C463" s="14"/>
      <c r="D463" s="196" t="s">
        <v>157</v>
      </c>
      <c r="E463" s="203" t="s">
        <v>1</v>
      </c>
      <c r="F463" s="204" t="s">
        <v>760</v>
      </c>
      <c r="G463" s="14"/>
      <c r="H463" s="205">
        <v>11.800000000000001</v>
      </c>
      <c r="I463" s="14"/>
      <c r="J463" s="14"/>
      <c r="K463" s="14"/>
      <c r="L463" s="202"/>
      <c r="M463" s="206"/>
      <c r="N463" s="207"/>
      <c r="O463" s="207"/>
      <c r="P463" s="207"/>
      <c r="Q463" s="207"/>
      <c r="R463" s="207"/>
      <c r="S463" s="207"/>
      <c r="T463" s="208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T463" s="203" t="s">
        <v>157</v>
      </c>
      <c r="AU463" s="203" t="s">
        <v>86</v>
      </c>
      <c r="AV463" s="14" t="s">
        <v>86</v>
      </c>
      <c r="AW463" s="14" t="s">
        <v>30</v>
      </c>
      <c r="AX463" s="14" t="s">
        <v>74</v>
      </c>
      <c r="AY463" s="203" t="s">
        <v>149</v>
      </c>
    </row>
    <row r="464" s="14" customFormat="1">
      <c r="A464" s="14"/>
      <c r="B464" s="202"/>
      <c r="C464" s="14"/>
      <c r="D464" s="196" t="s">
        <v>157</v>
      </c>
      <c r="E464" s="203" t="s">
        <v>1</v>
      </c>
      <c r="F464" s="204" t="s">
        <v>761</v>
      </c>
      <c r="G464" s="14"/>
      <c r="H464" s="205">
        <v>33.299999999999997</v>
      </c>
      <c r="I464" s="14"/>
      <c r="J464" s="14"/>
      <c r="K464" s="14"/>
      <c r="L464" s="202"/>
      <c r="M464" s="206"/>
      <c r="N464" s="207"/>
      <c r="O464" s="207"/>
      <c r="P464" s="207"/>
      <c r="Q464" s="207"/>
      <c r="R464" s="207"/>
      <c r="S464" s="207"/>
      <c r="T464" s="208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T464" s="203" t="s">
        <v>157</v>
      </c>
      <c r="AU464" s="203" t="s">
        <v>86</v>
      </c>
      <c r="AV464" s="14" t="s">
        <v>86</v>
      </c>
      <c r="AW464" s="14" t="s">
        <v>30</v>
      </c>
      <c r="AX464" s="14" t="s">
        <v>74</v>
      </c>
      <c r="AY464" s="203" t="s">
        <v>149</v>
      </c>
    </row>
    <row r="465" s="15" customFormat="1">
      <c r="A465" s="15"/>
      <c r="B465" s="209"/>
      <c r="C465" s="15"/>
      <c r="D465" s="196" t="s">
        <v>157</v>
      </c>
      <c r="E465" s="210" t="s">
        <v>1</v>
      </c>
      <c r="F465" s="211" t="s">
        <v>160</v>
      </c>
      <c r="G465" s="15"/>
      <c r="H465" s="212">
        <v>74.210000000000008</v>
      </c>
      <c r="I465" s="15"/>
      <c r="J465" s="15"/>
      <c r="K465" s="15"/>
      <c r="L465" s="209"/>
      <c r="M465" s="213"/>
      <c r="N465" s="214"/>
      <c r="O465" s="214"/>
      <c r="P465" s="214"/>
      <c r="Q465" s="214"/>
      <c r="R465" s="214"/>
      <c r="S465" s="214"/>
      <c r="T465" s="2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T465" s="210" t="s">
        <v>157</v>
      </c>
      <c r="AU465" s="210" t="s">
        <v>86</v>
      </c>
      <c r="AV465" s="15" t="s">
        <v>155</v>
      </c>
      <c r="AW465" s="15" t="s">
        <v>30</v>
      </c>
      <c r="AX465" s="15" t="s">
        <v>81</v>
      </c>
      <c r="AY465" s="210" t="s">
        <v>149</v>
      </c>
    </row>
    <row r="466" s="2" customFormat="1" ht="24.15" customHeight="1">
      <c r="A466" s="32"/>
      <c r="B466" s="182"/>
      <c r="C466" s="183" t="s">
        <v>762</v>
      </c>
      <c r="D466" s="183" t="s">
        <v>151</v>
      </c>
      <c r="E466" s="184" t="s">
        <v>763</v>
      </c>
      <c r="F466" s="185" t="s">
        <v>764</v>
      </c>
      <c r="G466" s="186" t="s">
        <v>154</v>
      </c>
      <c r="H466" s="187">
        <v>166.75999999999999</v>
      </c>
      <c r="I466" s="187">
        <v>61.920000000000002</v>
      </c>
      <c r="J466" s="187">
        <f>ROUND(I466*H466,2)</f>
        <v>10325.780000000001</v>
      </c>
      <c r="K466" s="188"/>
      <c r="L466" s="33"/>
      <c r="M466" s="189" t="s">
        <v>1</v>
      </c>
      <c r="N466" s="190" t="s">
        <v>40</v>
      </c>
      <c r="O466" s="191">
        <v>0.86399999999999999</v>
      </c>
      <c r="P466" s="191">
        <f>O466*H466</f>
        <v>144.08063999999999</v>
      </c>
      <c r="Q466" s="191">
        <v>0.03006</v>
      </c>
      <c r="R466" s="191">
        <f>Q466*H466</f>
        <v>5.0128056000000001</v>
      </c>
      <c r="S466" s="191">
        <v>0</v>
      </c>
      <c r="T466" s="192">
        <f>S466*H466</f>
        <v>0</v>
      </c>
      <c r="U466" s="32"/>
      <c r="V466" s="32"/>
      <c r="W466" s="32"/>
      <c r="X466" s="32"/>
      <c r="Y466" s="32"/>
      <c r="Z466" s="32"/>
      <c r="AA466" s="32"/>
      <c r="AB466" s="32"/>
      <c r="AC466" s="32"/>
      <c r="AD466" s="32"/>
      <c r="AE466" s="32"/>
      <c r="AR466" s="193" t="s">
        <v>155</v>
      </c>
      <c r="AT466" s="193" t="s">
        <v>151</v>
      </c>
      <c r="AU466" s="193" t="s">
        <v>86</v>
      </c>
      <c r="AY466" s="19" t="s">
        <v>149</v>
      </c>
      <c r="BE466" s="194">
        <f>IF(N466="základná",J466,0)</f>
        <v>0</v>
      </c>
      <c r="BF466" s="194">
        <f>IF(N466="znížená",J466,0)</f>
        <v>10325.780000000001</v>
      </c>
      <c r="BG466" s="194">
        <f>IF(N466="zákl. prenesená",J466,0)</f>
        <v>0</v>
      </c>
      <c r="BH466" s="194">
        <f>IF(N466="zníž. prenesená",J466,0)</f>
        <v>0</v>
      </c>
      <c r="BI466" s="194">
        <f>IF(N466="nulová",J466,0)</f>
        <v>0</v>
      </c>
      <c r="BJ466" s="19" t="s">
        <v>86</v>
      </c>
      <c r="BK466" s="194">
        <f>ROUND(I466*H466,2)</f>
        <v>10325.780000000001</v>
      </c>
      <c r="BL466" s="19" t="s">
        <v>155</v>
      </c>
      <c r="BM466" s="193" t="s">
        <v>765</v>
      </c>
    </row>
    <row r="467" s="13" customFormat="1">
      <c r="A467" s="13"/>
      <c r="B467" s="195"/>
      <c r="C467" s="13"/>
      <c r="D467" s="196" t="s">
        <v>157</v>
      </c>
      <c r="E467" s="197" t="s">
        <v>1</v>
      </c>
      <c r="F467" s="198" t="s">
        <v>766</v>
      </c>
      <c r="G467" s="13"/>
      <c r="H467" s="197" t="s">
        <v>1</v>
      </c>
      <c r="I467" s="13"/>
      <c r="J467" s="13"/>
      <c r="K467" s="13"/>
      <c r="L467" s="195"/>
      <c r="M467" s="199"/>
      <c r="N467" s="200"/>
      <c r="O467" s="200"/>
      <c r="P467" s="200"/>
      <c r="Q467" s="200"/>
      <c r="R467" s="200"/>
      <c r="S467" s="200"/>
      <c r="T467" s="201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T467" s="197" t="s">
        <v>157</v>
      </c>
      <c r="AU467" s="197" t="s">
        <v>86</v>
      </c>
      <c r="AV467" s="13" t="s">
        <v>81</v>
      </c>
      <c r="AW467" s="13" t="s">
        <v>30</v>
      </c>
      <c r="AX467" s="13" t="s">
        <v>74</v>
      </c>
      <c r="AY467" s="197" t="s">
        <v>149</v>
      </c>
    </row>
    <row r="468" s="14" customFormat="1">
      <c r="A468" s="14"/>
      <c r="B468" s="202"/>
      <c r="C468" s="14"/>
      <c r="D468" s="196" t="s">
        <v>157</v>
      </c>
      <c r="E468" s="203" t="s">
        <v>1</v>
      </c>
      <c r="F468" s="204" t="s">
        <v>767</v>
      </c>
      <c r="G468" s="14"/>
      <c r="H468" s="205">
        <v>310.70999999999998</v>
      </c>
      <c r="I468" s="14"/>
      <c r="J468" s="14"/>
      <c r="K468" s="14"/>
      <c r="L468" s="202"/>
      <c r="M468" s="206"/>
      <c r="N468" s="207"/>
      <c r="O468" s="207"/>
      <c r="P468" s="207"/>
      <c r="Q468" s="207"/>
      <c r="R468" s="207"/>
      <c r="S468" s="207"/>
      <c r="T468" s="208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T468" s="203" t="s">
        <v>157</v>
      </c>
      <c r="AU468" s="203" t="s">
        <v>86</v>
      </c>
      <c r="AV468" s="14" t="s">
        <v>86</v>
      </c>
      <c r="AW468" s="14" t="s">
        <v>30</v>
      </c>
      <c r="AX468" s="14" t="s">
        <v>74</v>
      </c>
      <c r="AY468" s="203" t="s">
        <v>149</v>
      </c>
    </row>
    <row r="469" s="14" customFormat="1">
      <c r="A469" s="14"/>
      <c r="B469" s="202"/>
      <c r="C469" s="14"/>
      <c r="D469" s="196" t="s">
        <v>157</v>
      </c>
      <c r="E469" s="203" t="s">
        <v>1</v>
      </c>
      <c r="F469" s="204" t="s">
        <v>768</v>
      </c>
      <c r="G469" s="14"/>
      <c r="H469" s="205">
        <v>69.739999999999995</v>
      </c>
      <c r="I469" s="14"/>
      <c r="J469" s="14"/>
      <c r="K469" s="14"/>
      <c r="L469" s="202"/>
      <c r="M469" s="206"/>
      <c r="N469" s="207"/>
      <c r="O469" s="207"/>
      <c r="P469" s="207"/>
      <c r="Q469" s="207"/>
      <c r="R469" s="207"/>
      <c r="S469" s="207"/>
      <c r="T469" s="208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T469" s="203" t="s">
        <v>157</v>
      </c>
      <c r="AU469" s="203" t="s">
        <v>86</v>
      </c>
      <c r="AV469" s="14" t="s">
        <v>86</v>
      </c>
      <c r="AW469" s="14" t="s">
        <v>30</v>
      </c>
      <c r="AX469" s="14" t="s">
        <v>74</v>
      </c>
      <c r="AY469" s="203" t="s">
        <v>149</v>
      </c>
    </row>
    <row r="470" s="14" customFormat="1">
      <c r="A470" s="14"/>
      <c r="B470" s="202"/>
      <c r="C470" s="14"/>
      <c r="D470" s="196" t="s">
        <v>157</v>
      </c>
      <c r="E470" s="203" t="s">
        <v>1</v>
      </c>
      <c r="F470" s="204" t="s">
        <v>769</v>
      </c>
      <c r="G470" s="14"/>
      <c r="H470" s="205">
        <v>74.209999999999994</v>
      </c>
      <c r="I470" s="14"/>
      <c r="J470" s="14"/>
      <c r="K470" s="14"/>
      <c r="L470" s="202"/>
      <c r="M470" s="206"/>
      <c r="N470" s="207"/>
      <c r="O470" s="207"/>
      <c r="P470" s="207"/>
      <c r="Q470" s="207"/>
      <c r="R470" s="207"/>
      <c r="S470" s="207"/>
      <c r="T470" s="208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T470" s="203" t="s">
        <v>157</v>
      </c>
      <c r="AU470" s="203" t="s">
        <v>86</v>
      </c>
      <c r="AV470" s="14" t="s">
        <v>86</v>
      </c>
      <c r="AW470" s="14" t="s">
        <v>30</v>
      </c>
      <c r="AX470" s="14" t="s">
        <v>74</v>
      </c>
      <c r="AY470" s="203" t="s">
        <v>149</v>
      </c>
    </row>
    <row r="471" s="14" customFormat="1">
      <c r="A471" s="14"/>
      <c r="B471" s="202"/>
      <c r="C471" s="14"/>
      <c r="D471" s="196" t="s">
        <v>157</v>
      </c>
      <c r="E471" s="203" t="s">
        <v>1</v>
      </c>
      <c r="F471" s="204" t="s">
        <v>770</v>
      </c>
      <c r="G471" s="14"/>
      <c r="H471" s="205">
        <v>166.75999999999999</v>
      </c>
      <c r="I471" s="14"/>
      <c r="J471" s="14"/>
      <c r="K471" s="14"/>
      <c r="L471" s="202"/>
      <c r="M471" s="206"/>
      <c r="N471" s="207"/>
      <c r="O471" s="207"/>
      <c r="P471" s="207"/>
      <c r="Q471" s="207"/>
      <c r="R471" s="207"/>
      <c r="S471" s="207"/>
      <c r="T471" s="208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T471" s="203" t="s">
        <v>157</v>
      </c>
      <c r="AU471" s="203" t="s">
        <v>86</v>
      </c>
      <c r="AV471" s="14" t="s">
        <v>86</v>
      </c>
      <c r="AW471" s="14" t="s">
        <v>30</v>
      </c>
      <c r="AX471" s="14" t="s">
        <v>81</v>
      </c>
      <c r="AY471" s="203" t="s">
        <v>149</v>
      </c>
    </row>
    <row r="472" s="2" customFormat="1" ht="24.15" customHeight="1">
      <c r="A472" s="32"/>
      <c r="B472" s="182"/>
      <c r="C472" s="183" t="s">
        <v>771</v>
      </c>
      <c r="D472" s="183" t="s">
        <v>151</v>
      </c>
      <c r="E472" s="184" t="s">
        <v>772</v>
      </c>
      <c r="F472" s="185" t="s">
        <v>773</v>
      </c>
      <c r="G472" s="186" t="s">
        <v>154</v>
      </c>
      <c r="H472" s="187">
        <v>293.58999999999997</v>
      </c>
      <c r="I472" s="187">
        <v>9.0099999999999998</v>
      </c>
      <c r="J472" s="187">
        <f>ROUND(I472*H472,2)</f>
        <v>2645.25</v>
      </c>
      <c r="K472" s="188"/>
      <c r="L472" s="33"/>
      <c r="M472" s="189" t="s">
        <v>1</v>
      </c>
      <c r="N472" s="190" t="s">
        <v>40</v>
      </c>
      <c r="O472" s="191">
        <v>0.221</v>
      </c>
      <c r="P472" s="191">
        <f>O472*H472</f>
        <v>64.883389999999991</v>
      </c>
      <c r="Q472" s="191">
        <v>0.0051500000000000001</v>
      </c>
      <c r="R472" s="191">
        <f>Q472*H472</f>
        <v>1.5119885</v>
      </c>
      <c r="S472" s="191">
        <v>0</v>
      </c>
      <c r="T472" s="192">
        <f>S472*H472</f>
        <v>0</v>
      </c>
      <c r="U472" s="32"/>
      <c r="V472" s="32"/>
      <c r="W472" s="32"/>
      <c r="X472" s="32"/>
      <c r="Y472" s="32"/>
      <c r="Z472" s="32"/>
      <c r="AA472" s="32"/>
      <c r="AB472" s="32"/>
      <c r="AC472" s="32"/>
      <c r="AD472" s="32"/>
      <c r="AE472" s="32"/>
      <c r="AR472" s="193" t="s">
        <v>155</v>
      </c>
      <c r="AT472" s="193" t="s">
        <v>151</v>
      </c>
      <c r="AU472" s="193" t="s">
        <v>86</v>
      </c>
      <c r="AY472" s="19" t="s">
        <v>149</v>
      </c>
      <c r="BE472" s="194">
        <f>IF(N472="základná",J472,0)</f>
        <v>0</v>
      </c>
      <c r="BF472" s="194">
        <f>IF(N472="znížená",J472,0)</f>
        <v>2645.25</v>
      </c>
      <c r="BG472" s="194">
        <f>IF(N472="zákl. prenesená",J472,0)</f>
        <v>0</v>
      </c>
      <c r="BH472" s="194">
        <f>IF(N472="zníž. prenesená",J472,0)</f>
        <v>0</v>
      </c>
      <c r="BI472" s="194">
        <f>IF(N472="nulová",J472,0)</f>
        <v>0</v>
      </c>
      <c r="BJ472" s="19" t="s">
        <v>86</v>
      </c>
      <c r="BK472" s="194">
        <f>ROUND(I472*H472,2)</f>
        <v>2645.25</v>
      </c>
      <c r="BL472" s="19" t="s">
        <v>155</v>
      </c>
      <c r="BM472" s="193" t="s">
        <v>774</v>
      </c>
    </row>
    <row r="473" s="13" customFormat="1">
      <c r="A473" s="13"/>
      <c r="B473" s="195"/>
      <c r="C473" s="13"/>
      <c r="D473" s="196" t="s">
        <v>157</v>
      </c>
      <c r="E473" s="197" t="s">
        <v>1</v>
      </c>
      <c r="F473" s="198" t="s">
        <v>775</v>
      </c>
      <c r="G473" s="13"/>
      <c r="H473" s="197" t="s">
        <v>1</v>
      </c>
      <c r="I473" s="13"/>
      <c r="J473" s="13"/>
      <c r="K473" s="13"/>
      <c r="L473" s="195"/>
      <c r="M473" s="199"/>
      <c r="N473" s="200"/>
      <c r="O473" s="200"/>
      <c r="P473" s="200"/>
      <c r="Q473" s="200"/>
      <c r="R473" s="200"/>
      <c r="S473" s="200"/>
      <c r="T473" s="201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197" t="s">
        <v>157</v>
      </c>
      <c r="AU473" s="197" t="s">
        <v>86</v>
      </c>
      <c r="AV473" s="13" t="s">
        <v>81</v>
      </c>
      <c r="AW473" s="13" t="s">
        <v>30</v>
      </c>
      <c r="AX473" s="13" t="s">
        <v>74</v>
      </c>
      <c r="AY473" s="197" t="s">
        <v>149</v>
      </c>
    </row>
    <row r="474" s="14" customFormat="1">
      <c r="A474" s="14"/>
      <c r="B474" s="202"/>
      <c r="C474" s="14"/>
      <c r="D474" s="196" t="s">
        <v>157</v>
      </c>
      <c r="E474" s="203" t="s">
        <v>1</v>
      </c>
      <c r="F474" s="204" t="s">
        <v>776</v>
      </c>
      <c r="G474" s="14"/>
      <c r="H474" s="205">
        <v>293.58999999999997</v>
      </c>
      <c r="I474" s="14"/>
      <c r="J474" s="14"/>
      <c r="K474" s="14"/>
      <c r="L474" s="202"/>
      <c r="M474" s="206"/>
      <c r="N474" s="207"/>
      <c r="O474" s="207"/>
      <c r="P474" s="207"/>
      <c r="Q474" s="207"/>
      <c r="R474" s="207"/>
      <c r="S474" s="207"/>
      <c r="T474" s="208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T474" s="203" t="s">
        <v>157</v>
      </c>
      <c r="AU474" s="203" t="s">
        <v>86</v>
      </c>
      <c r="AV474" s="14" t="s">
        <v>86</v>
      </c>
      <c r="AW474" s="14" t="s">
        <v>30</v>
      </c>
      <c r="AX474" s="14" t="s">
        <v>81</v>
      </c>
      <c r="AY474" s="203" t="s">
        <v>149</v>
      </c>
    </row>
    <row r="475" s="2" customFormat="1" ht="24.15" customHeight="1">
      <c r="A475" s="32"/>
      <c r="B475" s="182"/>
      <c r="C475" s="183" t="s">
        <v>777</v>
      </c>
      <c r="D475" s="183" t="s">
        <v>151</v>
      </c>
      <c r="E475" s="184" t="s">
        <v>778</v>
      </c>
      <c r="F475" s="185" t="s">
        <v>779</v>
      </c>
      <c r="G475" s="186" t="s">
        <v>154</v>
      </c>
      <c r="H475" s="187">
        <v>270.25999999999999</v>
      </c>
      <c r="I475" s="187">
        <v>3.3100000000000001</v>
      </c>
      <c r="J475" s="187">
        <f>ROUND(I475*H475,2)</f>
        <v>894.55999999999995</v>
      </c>
      <c r="K475" s="188"/>
      <c r="L475" s="33"/>
      <c r="M475" s="189" t="s">
        <v>1</v>
      </c>
      <c r="N475" s="190" t="s">
        <v>40</v>
      </c>
      <c r="O475" s="191">
        <v>0.091999999999999998</v>
      </c>
      <c r="P475" s="191">
        <f>O475*H475</f>
        <v>24.86392</v>
      </c>
      <c r="Q475" s="191">
        <v>0.00040000000000000002</v>
      </c>
      <c r="R475" s="191">
        <f>Q475*H475</f>
        <v>0.10810400000000001</v>
      </c>
      <c r="S475" s="191">
        <v>0</v>
      </c>
      <c r="T475" s="192">
        <f>S475*H475</f>
        <v>0</v>
      </c>
      <c r="U475" s="32"/>
      <c r="V475" s="32"/>
      <c r="W475" s="32"/>
      <c r="X475" s="32"/>
      <c r="Y475" s="32"/>
      <c r="Z475" s="32"/>
      <c r="AA475" s="32"/>
      <c r="AB475" s="32"/>
      <c r="AC475" s="32"/>
      <c r="AD475" s="32"/>
      <c r="AE475" s="32"/>
      <c r="AR475" s="193" t="s">
        <v>155</v>
      </c>
      <c r="AT475" s="193" t="s">
        <v>151</v>
      </c>
      <c r="AU475" s="193" t="s">
        <v>86</v>
      </c>
      <c r="AY475" s="19" t="s">
        <v>149</v>
      </c>
      <c r="BE475" s="194">
        <f>IF(N475="základná",J475,0)</f>
        <v>0</v>
      </c>
      <c r="BF475" s="194">
        <f>IF(N475="znížená",J475,0)</f>
        <v>894.55999999999995</v>
      </c>
      <c r="BG475" s="194">
        <f>IF(N475="zákl. prenesená",J475,0)</f>
        <v>0</v>
      </c>
      <c r="BH475" s="194">
        <f>IF(N475="zníž. prenesená",J475,0)</f>
        <v>0</v>
      </c>
      <c r="BI475" s="194">
        <f>IF(N475="nulová",J475,0)</f>
        <v>0</v>
      </c>
      <c r="BJ475" s="19" t="s">
        <v>86</v>
      </c>
      <c r="BK475" s="194">
        <f>ROUND(I475*H475,2)</f>
        <v>894.55999999999995</v>
      </c>
      <c r="BL475" s="19" t="s">
        <v>155</v>
      </c>
      <c r="BM475" s="193" t="s">
        <v>780</v>
      </c>
    </row>
    <row r="476" s="13" customFormat="1">
      <c r="A476" s="13"/>
      <c r="B476" s="195"/>
      <c r="C476" s="13"/>
      <c r="D476" s="196" t="s">
        <v>157</v>
      </c>
      <c r="E476" s="197" t="s">
        <v>1</v>
      </c>
      <c r="F476" s="198" t="s">
        <v>781</v>
      </c>
      <c r="G476" s="13"/>
      <c r="H476" s="197" t="s">
        <v>1</v>
      </c>
      <c r="I476" s="13"/>
      <c r="J476" s="13"/>
      <c r="K476" s="13"/>
      <c r="L476" s="195"/>
      <c r="M476" s="199"/>
      <c r="N476" s="200"/>
      <c r="O476" s="200"/>
      <c r="P476" s="200"/>
      <c r="Q476" s="200"/>
      <c r="R476" s="200"/>
      <c r="S476" s="200"/>
      <c r="T476" s="201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197" t="s">
        <v>157</v>
      </c>
      <c r="AU476" s="197" t="s">
        <v>86</v>
      </c>
      <c r="AV476" s="13" t="s">
        <v>81</v>
      </c>
      <c r="AW476" s="13" t="s">
        <v>30</v>
      </c>
      <c r="AX476" s="13" t="s">
        <v>74</v>
      </c>
      <c r="AY476" s="197" t="s">
        <v>149</v>
      </c>
    </row>
    <row r="477" s="14" customFormat="1">
      <c r="A477" s="14"/>
      <c r="B477" s="202"/>
      <c r="C477" s="14"/>
      <c r="D477" s="196" t="s">
        <v>157</v>
      </c>
      <c r="E477" s="203" t="s">
        <v>1</v>
      </c>
      <c r="F477" s="204" t="s">
        <v>767</v>
      </c>
      <c r="G477" s="14"/>
      <c r="H477" s="205">
        <v>310.70999999999998</v>
      </c>
      <c r="I477" s="14"/>
      <c r="J477" s="14"/>
      <c r="K477" s="14"/>
      <c r="L477" s="202"/>
      <c r="M477" s="206"/>
      <c r="N477" s="207"/>
      <c r="O477" s="207"/>
      <c r="P477" s="207"/>
      <c r="Q477" s="207"/>
      <c r="R477" s="207"/>
      <c r="S477" s="207"/>
      <c r="T477" s="208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T477" s="203" t="s">
        <v>157</v>
      </c>
      <c r="AU477" s="203" t="s">
        <v>86</v>
      </c>
      <c r="AV477" s="14" t="s">
        <v>86</v>
      </c>
      <c r="AW477" s="14" t="s">
        <v>30</v>
      </c>
      <c r="AX477" s="14" t="s">
        <v>74</v>
      </c>
      <c r="AY477" s="203" t="s">
        <v>149</v>
      </c>
    </row>
    <row r="478" s="14" customFormat="1">
      <c r="A478" s="14"/>
      <c r="B478" s="202"/>
      <c r="C478" s="14"/>
      <c r="D478" s="196" t="s">
        <v>157</v>
      </c>
      <c r="E478" s="203" t="s">
        <v>1</v>
      </c>
      <c r="F478" s="204" t="s">
        <v>782</v>
      </c>
      <c r="G478" s="14"/>
      <c r="H478" s="205">
        <v>40.450000000000003</v>
      </c>
      <c r="I478" s="14"/>
      <c r="J478" s="14"/>
      <c r="K478" s="14"/>
      <c r="L478" s="202"/>
      <c r="M478" s="206"/>
      <c r="N478" s="207"/>
      <c r="O478" s="207"/>
      <c r="P478" s="207"/>
      <c r="Q478" s="207"/>
      <c r="R478" s="207"/>
      <c r="S478" s="207"/>
      <c r="T478" s="208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T478" s="203" t="s">
        <v>157</v>
      </c>
      <c r="AU478" s="203" t="s">
        <v>86</v>
      </c>
      <c r="AV478" s="14" t="s">
        <v>86</v>
      </c>
      <c r="AW478" s="14" t="s">
        <v>30</v>
      </c>
      <c r="AX478" s="14" t="s">
        <v>74</v>
      </c>
      <c r="AY478" s="203" t="s">
        <v>149</v>
      </c>
    </row>
    <row r="479" s="14" customFormat="1">
      <c r="A479" s="14"/>
      <c r="B479" s="202"/>
      <c r="C479" s="14"/>
      <c r="D479" s="196" t="s">
        <v>157</v>
      </c>
      <c r="E479" s="203" t="s">
        <v>1</v>
      </c>
      <c r="F479" s="204" t="s">
        <v>783</v>
      </c>
      <c r="G479" s="14"/>
      <c r="H479" s="205">
        <v>270.25999999999999</v>
      </c>
      <c r="I479" s="14"/>
      <c r="J479" s="14"/>
      <c r="K479" s="14"/>
      <c r="L479" s="202"/>
      <c r="M479" s="206"/>
      <c r="N479" s="207"/>
      <c r="O479" s="207"/>
      <c r="P479" s="207"/>
      <c r="Q479" s="207"/>
      <c r="R479" s="207"/>
      <c r="S479" s="207"/>
      <c r="T479" s="208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T479" s="203" t="s">
        <v>157</v>
      </c>
      <c r="AU479" s="203" t="s">
        <v>86</v>
      </c>
      <c r="AV479" s="14" t="s">
        <v>86</v>
      </c>
      <c r="AW479" s="14" t="s">
        <v>30</v>
      </c>
      <c r="AX479" s="14" t="s">
        <v>81</v>
      </c>
      <c r="AY479" s="203" t="s">
        <v>149</v>
      </c>
    </row>
    <row r="480" s="2" customFormat="1" ht="24.15" customHeight="1">
      <c r="A480" s="32"/>
      <c r="B480" s="182"/>
      <c r="C480" s="183" t="s">
        <v>784</v>
      </c>
      <c r="D480" s="183" t="s">
        <v>151</v>
      </c>
      <c r="E480" s="184" t="s">
        <v>785</v>
      </c>
      <c r="F480" s="185" t="s">
        <v>786</v>
      </c>
      <c r="G480" s="186" t="s">
        <v>154</v>
      </c>
      <c r="H480" s="187">
        <v>202.19999999999999</v>
      </c>
      <c r="I480" s="187">
        <v>18.140000000000001</v>
      </c>
      <c r="J480" s="187">
        <f>ROUND(I480*H480,2)</f>
        <v>3667.9099999999999</v>
      </c>
      <c r="K480" s="188"/>
      <c r="L480" s="33"/>
      <c r="M480" s="189" t="s">
        <v>1</v>
      </c>
      <c r="N480" s="190" t="s">
        <v>40</v>
      </c>
      <c r="O480" s="191">
        <v>0.35899999999999999</v>
      </c>
      <c r="P480" s="191">
        <f>O480*H480</f>
        <v>72.589799999999997</v>
      </c>
      <c r="Q480" s="191">
        <v>0.0032200000000000002</v>
      </c>
      <c r="R480" s="191">
        <f>Q480*H480</f>
        <v>0.651084</v>
      </c>
      <c r="S480" s="191">
        <v>0</v>
      </c>
      <c r="T480" s="192">
        <f>S480*H480</f>
        <v>0</v>
      </c>
      <c r="U480" s="32"/>
      <c r="V480" s="32"/>
      <c r="W480" s="32"/>
      <c r="X480" s="32"/>
      <c r="Y480" s="32"/>
      <c r="Z480" s="32"/>
      <c r="AA480" s="32"/>
      <c r="AB480" s="32"/>
      <c r="AC480" s="32"/>
      <c r="AD480" s="32"/>
      <c r="AE480" s="32"/>
      <c r="AR480" s="193" t="s">
        <v>155</v>
      </c>
      <c r="AT480" s="193" t="s">
        <v>151</v>
      </c>
      <c r="AU480" s="193" t="s">
        <v>86</v>
      </c>
      <c r="AY480" s="19" t="s">
        <v>149</v>
      </c>
      <c r="BE480" s="194">
        <f>IF(N480="základná",J480,0)</f>
        <v>0</v>
      </c>
      <c r="BF480" s="194">
        <f>IF(N480="znížená",J480,0)</f>
        <v>3667.9099999999999</v>
      </c>
      <c r="BG480" s="194">
        <f>IF(N480="zákl. prenesená",J480,0)</f>
        <v>0</v>
      </c>
      <c r="BH480" s="194">
        <f>IF(N480="zníž. prenesená",J480,0)</f>
        <v>0</v>
      </c>
      <c r="BI480" s="194">
        <f>IF(N480="nulová",J480,0)</f>
        <v>0</v>
      </c>
      <c r="BJ480" s="19" t="s">
        <v>86</v>
      </c>
      <c r="BK480" s="194">
        <f>ROUND(I480*H480,2)</f>
        <v>3667.9099999999999</v>
      </c>
      <c r="BL480" s="19" t="s">
        <v>155</v>
      </c>
      <c r="BM480" s="193" t="s">
        <v>787</v>
      </c>
    </row>
    <row r="481" s="13" customFormat="1">
      <c r="A481" s="13"/>
      <c r="B481" s="195"/>
      <c r="C481" s="13"/>
      <c r="D481" s="196" t="s">
        <v>157</v>
      </c>
      <c r="E481" s="197" t="s">
        <v>1</v>
      </c>
      <c r="F481" s="198" t="s">
        <v>788</v>
      </c>
      <c r="G481" s="13"/>
      <c r="H481" s="197" t="s">
        <v>1</v>
      </c>
      <c r="I481" s="13"/>
      <c r="J481" s="13"/>
      <c r="K481" s="13"/>
      <c r="L481" s="195"/>
      <c r="M481" s="199"/>
      <c r="N481" s="200"/>
      <c r="O481" s="200"/>
      <c r="P481" s="200"/>
      <c r="Q481" s="200"/>
      <c r="R481" s="200"/>
      <c r="S481" s="200"/>
      <c r="T481" s="201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T481" s="197" t="s">
        <v>157</v>
      </c>
      <c r="AU481" s="197" t="s">
        <v>86</v>
      </c>
      <c r="AV481" s="13" t="s">
        <v>81</v>
      </c>
      <c r="AW481" s="13" t="s">
        <v>30</v>
      </c>
      <c r="AX481" s="13" t="s">
        <v>74</v>
      </c>
      <c r="AY481" s="197" t="s">
        <v>149</v>
      </c>
    </row>
    <row r="482" s="14" customFormat="1">
      <c r="A482" s="14"/>
      <c r="B482" s="202"/>
      <c r="C482" s="14"/>
      <c r="D482" s="196" t="s">
        <v>157</v>
      </c>
      <c r="E482" s="203" t="s">
        <v>1</v>
      </c>
      <c r="F482" s="204" t="s">
        <v>789</v>
      </c>
      <c r="G482" s="14"/>
      <c r="H482" s="205">
        <v>202.19999999999999</v>
      </c>
      <c r="I482" s="14"/>
      <c r="J482" s="14"/>
      <c r="K482" s="14"/>
      <c r="L482" s="202"/>
      <c r="M482" s="206"/>
      <c r="N482" s="207"/>
      <c r="O482" s="207"/>
      <c r="P482" s="207"/>
      <c r="Q482" s="207"/>
      <c r="R482" s="207"/>
      <c r="S482" s="207"/>
      <c r="T482" s="208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T482" s="203" t="s">
        <v>157</v>
      </c>
      <c r="AU482" s="203" t="s">
        <v>86</v>
      </c>
      <c r="AV482" s="14" t="s">
        <v>86</v>
      </c>
      <c r="AW482" s="14" t="s">
        <v>30</v>
      </c>
      <c r="AX482" s="14" t="s">
        <v>74</v>
      </c>
      <c r="AY482" s="203" t="s">
        <v>149</v>
      </c>
    </row>
    <row r="483" s="15" customFormat="1">
      <c r="A483" s="15"/>
      <c r="B483" s="209"/>
      <c r="C483" s="15"/>
      <c r="D483" s="196" t="s">
        <v>157</v>
      </c>
      <c r="E483" s="210" t="s">
        <v>1</v>
      </c>
      <c r="F483" s="211" t="s">
        <v>160</v>
      </c>
      <c r="G483" s="15"/>
      <c r="H483" s="212">
        <v>202.19999999999999</v>
      </c>
      <c r="I483" s="15"/>
      <c r="J483" s="15"/>
      <c r="K483" s="15"/>
      <c r="L483" s="209"/>
      <c r="M483" s="213"/>
      <c r="N483" s="214"/>
      <c r="O483" s="214"/>
      <c r="P483" s="214"/>
      <c r="Q483" s="214"/>
      <c r="R483" s="214"/>
      <c r="S483" s="214"/>
      <c r="T483" s="2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T483" s="210" t="s">
        <v>157</v>
      </c>
      <c r="AU483" s="210" t="s">
        <v>86</v>
      </c>
      <c r="AV483" s="15" t="s">
        <v>155</v>
      </c>
      <c r="AW483" s="15" t="s">
        <v>30</v>
      </c>
      <c r="AX483" s="15" t="s">
        <v>81</v>
      </c>
      <c r="AY483" s="210" t="s">
        <v>149</v>
      </c>
    </row>
    <row r="484" s="2" customFormat="1" ht="24.15" customHeight="1">
      <c r="A484" s="32"/>
      <c r="B484" s="182"/>
      <c r="C484" s="183" t="s">
        <v>790</v>
      </c>
      <c r="D484" s="183" t="s">
        <v>151</v>
      </c>
      <c r="E484" s="184" t="s">
        <v>791</v>
      </c>
      <c r="F484" s="185" t="s">
        <v>792</v>
      </c>
      <c r="G484" s="186" t="s">
        <v>154</v>
      </c>
      <c r="H484" s="187">
        <v>50.140000000000001</v>
      </c>
      <c r="I484" s="187">
        <v>18.109999999999999</v>
      </c>
      <c r="J484" s="187">
        <f>ROUND(I484*H484,2)</f>
        <v>908.03999999999996</v>
      </c>
      <c r="K484" s="188"/>
      <c r="L484" s="33"/>
      <c r="M484" s="189" t="s">
        <v>1</v>
      </c>
      <c r="N484" s="190" t="s">
        <v>40</v>
      </c>
      <c r="O484" s="191">
        <v>0.36799999999999999</v>
      </c>
      <c r="P484" s="191">
        <f>O484*H484</f>
        <v>18.451519999999999</v>
      </c>
      <c r="Q484" s="191">
        <v>0.00362</v>
      </c>
      <c r="R484" s="191">
        <f>Q484*H484</f>
        <v>0.1815068</v>
      </c>
      <c r="S484" s="191">
        <v>0</v>
      </c>
      <c r="T484" s="192">
        <f>S484*H484</f>
        <v>0</v>
      </c>
      <c r="U484" s="32"/>
      <c r="V484" s="32"/>
      <c r="W484" s="32"/>
      <c r="X484" s="32"/>
      <c r="Y484" s="32"/>
      <c r="Z484" s="32"/>
      <c r="AA484" s="32"/>
      <c r="AB484" s="32"/>
      <c r="AC484" s="32"/>
      <c r="AD484" s="32"/>
      <c r="AE484" s="32"/>
      <c r="AR484" s="193" t="s">
        <v>155</v>
      </c>
      <c r="AT484" s="193" t="s">
        <v>151</v>
      </c>
      <c r="AU484" s="193" t="s">
        <v>86</v>
      </c>
      <c r="AY484" s="19" t="s">
        <v>149</v>
      </c>
      <c r="BE484" s="194">
        <f>IF(N484="základná",J484,0)</f>
        <v>0</v>
      </c>
      <c r="BF484" s="194">
        <f>IF(N484="znížená",J484,0)</f>
        <v>908.03999999999996</v>
      </c>
      <c r="BG484" s="194">
        <f>IF(N484="zákl. prenesená",J484,0)</f>
        <v>0</v>
      </c>
      <c r="BH484" s="194">
        <f>IF(N484="zníž. prenesená",J484,0)</f>
        <v>0</v>
      </c>
      <c r="BI484" s="194">
        <f>IF(N484="nulová",J484,0)</f>
        <v>0</v>
      </c>
      <c r="BJ484" s="19" t="s">
        <v>86</v>
      </c>
      <c r="BK484" s="194">
        <f>ROUND(I484*H484,2)</f>
        <v>908.03999999999996</v>
      </c>
      <c r="BL484" s="19" t="s">
        <v>155</v>
      </c>
      <c r="BM484" s="193" t="s">
        <v>793</v>
      </c>
    </row>
    <row r="485" s="13" customFormat="1">
      <c r="A485" s="13"/>
      <c r="B485" s="195"/>
      <c r="C485" s="13"/>
      <c r="D485" s="196" t="s">
        <v>157</v>
      </c>
      <c r="E485" s="197" t="s">
        <v>1</v>
      </c>
      <c r="F485" s="198" t="s">
        <v>794</v>
      </c>
      <c r="G485" s="13"/>
      <c r="H485" s="197" t="s">
        <v>1</v>
      </c>
      <c r="I485" s="13"/>
      <c r="J485" s="13"/>
      <c r="K485" s="13"/>
      <c r="L485" s="195"/>
      <c r="M485" s="199"/>
      <c r="N485" s="200"/>
      <c r="O485" s="200"/>
      <c r="P485" s="200"/>
      <c r="Q485" s="200"/>
      <c r="R485" s="200"/>
      <c r="S485" s="200"/>
      <c r="T485" s="201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197" t="s">
        <v>157</v>
      </c>
      <c r="AU485" s="197" t="s">
        <v>86</v>
      </c>
      <c r="AV485" s="13" t="s">
        <v>81</v>
      </c>
      <c r="AW485" s="13" t="s">
        <v>30</v>
      </c>
      <c r="AX485" s="13" t="s">
        <v>74</v>
      </c>
      <c r="AY485" s="197" t="s">
        <v>149</v>
      </c>
    </row>
    <row r="486" s="14" customFormat="1">
      <c r="A486" s="14"/>
      <c r="B486" s="202"/>
      <c r="C486" s="14"/>
      <c r="D486" s="196" t="s">
        <v>157</v>
      </c>
      <c r="E486" s="203" t="s">
        <v>1</v>
      </c>
      <c r="F486" s="204" t="s">
        <v>795</v>
      </c>
      <c r="G486" s="14"/>
      <c r="H486" s="205">
        <v>50.140000000000001</v>
      </c>
      <c r="I486" s="14"/>
      <c r="J486" s="14"/>
      <c r="K486" s="14"/>
      <c r="L486" s="202"/>
      <c r="M486" s="206"/>
      <c r="N486" s="207"/>
      <c r="O486" s="207"/>
      <c r="P486" s="207"/>
      <c r="Q486" s="207"/>
      <c r="R486" s="207"/>
      <c r="S486" s="207"/>
      <c r="T486" s="208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T486" s="203" t="s">
        <v>157</v>
      </c>
      <c r="AU486" s="203" t="s">
        <v>86</v>
      </c>
      <c r="AV486" s="14" t="s">
        <v>86</v>
      </c>
      <c r="AW486" s="14" t="s">
        <v>30</v>
      </c>
      <c r="AX486" s="14" t="s">
        <v>74</v>
      </c>
      <c r="AY486" s="203" t="s">
        <v>149</v>
      </c>
    </row>
    <row r="487" s="15" customFormat="1">
      <c r="A487" s="15"/>
      <c r="B487" s="209"/>
      <c r="C487" s="15"/>
      <c r="D487" s="196" t="s">
        <v>157</v>
      </c>
      <c r="E487" s="210" t="s">
        <v>1</v>
      </c>
      <c r="F487" s="211" t="s">
        <v>160</v>
      </c>
      <c r="G487" s="15"/>
      <c r="H487" s="212">
        <v>50.140000000000001</v>
      </c>
      <c r="I487" s="15"/>
      <c r="J487" s="15"/>
      <c r="K487" s="15"/>
      <c r="L487" s="209"/>
      <c r="M487" s="213"/>
      <c r="N487" s="214"/>
      <c r="O487" s="214"/>
      <c r="P487" s="214"/>
      <c r="Q487" s="214"/>
      <c r="R487" s="214"/>
      <c r="S487" s="214"/>
      <c r="T487" s="2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T487" s="210" t="s">
        <v>157</v>
      </c>
      <c r="AU487" s="210" t="s">
        <v>86</v>
      </c>
      <c r="AV487" s="15" t="s">
        <v>155</v>
      </c>
      <c r="AW487" s="15" t="s">
        <v>30</v>
      </c>
      <c r="AX487" s="15" t="s">
        <v>81</v>
      </c>
      <c r="AY487" s="210" t="s">
        <v>149</v>
      </c>
    </row>
    <row r="488" s="2" customFormat="1" ht="24.15" customHeight="1">
      <c r="A488" s="32"/>
      <c r="B488" s="182"/>
      <c r="C488" s="183" t="s">
        <v>796</v>
      </c>
      <c r="D488" s="183" t="s">
        <v>151</v>
      </c>
      <c r="E488" s="184" t="s">
        <v>797</v>
      </c>
      <c r="F488" s="185" t="s">
        <v>798</v>
      </c>
      <c r="G488" s="186" t="s">
        <v>154</v>
      </c>
      <c r="H488" s="187">
        <v>17.920000000000002</v>
      </c>
      <c r="I488" s="187">
        <v>36.060000000000002</v>
      </c>
      <c r="J488" s="187">
        <f>ROUND(I488*H488,2)</f>
        <v>646.20000000000005</v>
      </c>
      <c r="K488" s="188"/>
      <c r="L488" s="33"/>
      <c r="M488" s="189" t="s">
        <v>1</v>
      </c>
      <c r="N488" s="190" t="s">
        <v>40</v>
      </c>
      <c r="O488" s="191">
        <v>0.41699999999999998</v>
      </c>
      <c r="P488" s="191">
        <f>O488*H488</f>
        <v>7.4726400000000002</v>
      </c>
      <c r="Q488" s="191">
        <v>0.0061799999999999997</v>
      </c>
      <c r="R488" s="191">
        <f>Q488*H488</f>
        <v>0.1107456</v>
      </c>
      <c r="S488" s="191">
        <v>0</v>
      </c>
      <c r="T488" s="192">
        <f>S488*H488</f>
        <v>0</v>
      </c>
      <c r="U488" s="32"/>
      <c r="V488" s="32"/>
      <c r="W488" s="32"/>
      <c r="X488" s="32"/>
      <c r="Y488" s="32"/>
      <c r="Z488" s="32"/>
      <c r="AA488" s="32"/>
      <c r="AB488" s="32"/>
      <c r="AC488" s="32"/>
      <c r="AD488" s="32"/>
      <c r="AE488" s="32"/>
      <c r="AR488" s="193" t="s">
        <v>155</v>
      </c>
      <c r="AT488" s="193" t="s">
        <v>151</v>
      </c>
      <c r="AU488" s="193" t="s">
        <v>86</v>
      </c>
      <c r="AY488" s="19" t="s">
        <v>149</v>
      </c>
      <c r="BE488" s="194">
        <f>IF(N488="základná",J488,0)</f>
        <v>0</v>
      </c>
      <c r="BF488" s="194">
        <f>IF(N488="znížená",J488,0)</f>
        <v>646.20000000000005</v>
      </c>
      <c r="BG488" s="194">
        <f>IF(N488="zákl. prenesená",J488,0)</f>
        <v>0</v>
      </c>
      <c r="BH488" s="194">
        <f>IF(N488="zníž. prenesená",J488,0)</f>
        <v>0</v>
      </c>
      <c r="BI488" s="194">
        <f>IF(N488="nulová",J488,0)</f>
        <v>0</v>
      </c>
      <c r="BJ488" s="19" t="s">
        <v>86</v>
      </c>
      <c r="BK488" s="194">
        <f>ROUND(I488*H488,2)</f>
        <v>646.20000000000005</v>
      </c>
      <c r="BL488" s="19" t="s">
        <v>155</v>
      </c>
      <c r="BM488" s="193" t="s">
        <v>799</v>
      </c>
    </row>
    <row r="489" s="13" customFormat="1">
      <c r="A489" s="13"/>
      <c r="B489" s="195"/>
      <c r="C489" s="13"/>
      <c r="D489" s="196" t="s">
        <v>157</v>
      </c>
      <c r="E489" s="197" t="s">
        <v>1</v>
      </c>
      <c r="F489" s="198" t="s">
        <v>800</v>
      </c>
      <c r="G489" s="13"/>
      <c r="H489" s="197" t="s">
        <v>1</v>
      </c>
      <c r="I489" s="13"/>
      <c r="J489" s="13"/>
      <c r="K489" s="13"/>
      <c r="L489" s="195"/>
      <c r="M489" s="199"/>
      <c r="N489" s="200"/>
      <c r="O489" s="200"/>
      <c r="P489" s="200"/>
      <c r="Q489" s="200"/>
      <c r="R489" s="200"/>
      <c r="S489" s="200"/>
      <c r="T489" s="201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T489" s="197" t="s">
        <v>157</v>
      </c>
      <c r="AU489" s="197" t="s">
        <v>86</v>
      </c>
      <c r="AV489" s="13" t="s">
        <v>81</v>
      </c>
      <c r="AW489" s="13" t="s">
        <v>30</v>
      </c>
      <c r="AX489" s="13" t="s">
        <v>74</v>
      </c>
      <c r="AY489" s="197" t="s">
        <v>149</v>
      </c>
    </row>
    <row r="490" s="14" customFormat="1">
      <c r="A490" s="14"/>
      <c r="B490" s="202"/>
      <c r="C490" s="14"/>
      <c r="D490" s="196" t="s">
        <v>157</v>
      </c>
      <c r="E490" s="203" t="s">
        <v>1</v>
      </c>
      <c r="F490" s="204" t="s">
        <v>801</v>
      </c>
      <c r="G490" s="14"/>
      <c r="H490" s="205">
        <v>17.920000000000002</v>
      </c>
      <c r="I490" s="14"/>
      <c r="J490" s="14"/>
      <c r="K490" s="14"/>
      <c r="L490" s="202"/>
      <c r="M490" s="206"/>
      <c r="N490" s="207"/>
      <c r="O490" s="207"/>
      <c r="P490" s="207"/>
      <c r="Q490" s="207"/>
      <c r="R490" s="207"/>
      <c r="S490" s="207"/>
      <c r="T490" s="208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T490" s="203" t="s">
        <v>157</v>
      </c>
      <c r="AU490" s="203" t="s">
        <v>86</v>
      </c>
      <c r="AV490" s="14" t="s">
        <v>86</v>
      </c>
      <c r="AW490" s="14" t="s">
        <v>30</v>
      </c>
      <c r="AX490" s="14" t="s">
        <v>74</v>
      </c>
      <c r="AY490" s="203" t="s">
        <v>149</v>
      </c>
    </row>
    <row r="491" s="15" customFormat="1">
      <c r="A491" s="15"/>
      <c r="B491" s="209"/>
      <c r="C491" s="15"/>
      <c r="D491" s="196" t="s">
        <v>157</v>
      </c>
      <c r="E491" s="210" t="s">
        <v>1</v>
      </c>
      <c r="F491" s="211" t="s">
        <v>160</v>
      </c>
      <c r="G491" s="15"/>
      <c r="H491" s="212">
        <v>17.920000000000002</v>
      </c>
      <c r="I491" s="15"/>
      <c r="J491" s="15"/>
      <c r="K491" s="15"/>
      <c r="L491" s="209"/>
      <c r="M491" s="213"/>
      <c r="N491" s="214"/>
      <c r="O491" s="214"/>
      <c r="P491" s="214"/>
      <c r="Q491" s="214"/>
      <c r="R491" s="214"/>
      <c r="S491" s="214"/>
      <c r="T491" s="2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T491" s="210" t="s">
        <v>157</v>
      </c>
      <c r="AU491" s="210" t="s">
        <v>86</v>
      </c>
      <c r="AV491" s="15" t="s">
        <v>155</v>
      </c>
      <c r="AW491" s="15" t="s">
        <v>30</v>
      </c>
      <c r="AX491" s="15" t="s">
        <v>81</v>
      </c>
      <c r="AY491" s="210" t="s">
        <v>149</v>
      </c>
    </row>
    <row r="492" s="2" customFormat="1" ht="16.5" customHeight="1">
      <c r="A492" s="32"/>
      <c r="B492" s="182"/>
      <c r="C492" s="183" t="s">
        <v>802</v>
      </c>
      <c r="D492" s="183" t="s">
        <v>151</v>
      </c>
      <c r="E492" s="184" t="s">
        <v>803</v>
      </c>
      <c r="F492" s="185" t="s">
        <v>804</v>
      </c>
      <c r="G492" s="186" t="s">
        <v>154</v>
      </c>
      <c r="H492" s="187">
        <v>270.25999999999999</v>
      </c>
      <c r="I492" s="187">
        <v>1.4299999999999999</v>
      </c>
      <c r="J492" s="187">
        <f>ROUND(I492*H492,2)</f>
        <v>386.47000000000003</v>
      </c>
      <c r="K492" s="188"/>
      <c r="L492" s="33"/>
      <c r="M492" s="189" t="s">
        <v>1</v>
      </c>
      <c r="N492" s="190" t="s">
        <v>40</v>
      </c>
      <c r="O492" s="191">
        <v>0.047</v>
      </c>
      <c r="P492" s="191">
        <f>O492*H492</f>
        <v>12.702219999999999</v>
      </c>
      <c r="Q492" s="191">
        <v>0.00033</v>
      </c>
      <c r="R492" s="191">
        <f>Q492*H492</f>
        <v>0.089185799999999996</v>
      </c>
      <c r="S492" s="191">
        <v>0</v>
      </c>
      <c r="T492" s="192">
        <f>S492*H492</f>
        <v>0</v>
      </c>
      <c r="U492" s="32"/>
      <c r="V492" s="32"/>
      <c r="W492" s="32"/>
      <c r="X492" s="32"/>
      <c r="Y492" s="32"/>
      <c r="Z492" s="32"/>
      <c r="AA492" s="32"/>
      <c r="AB492" s="32"/>
      <c r="AC492" s="32"/>
      <c r="AD492" s="32"/>
      <c r="AE492" s="32"/>
      <c r="AR492" s="193" t="s">
        <v>155</v>
      </c>
      <c r="AT492" s="193" t="s">
        <v>151</v>
      </c>
      <c r="AU492" s="193" t="s">
        <v>86</v>
      </c>
      <c r="AY492" s="19" t="s">
        <v>149</v>
      </c>
      <c r="BE492" s="194">
        <f>IF(N492="základná",J492,0)</f>
        <v>0</v>
      </c>
      <c r="BF492" s="194">
        <f>IF(N492="znížená",J492,0)</f>
        <v>386.47000000000003</v>
      </c>
      <c r="BG492" s="194">
        <f>IF(N492="zákl. prenesená",J492,0)</f>
        <v>0</v>
      </c>
      <c r="BH492" s="194">
        <f>IF(N492="zníž. prenesená",J492,0)</f>
        <v>0</v>
      </c>
      <c r="BI492" s="194">
        <f>IF(N492="nulová",J492,0)</f>
        <v>0</v>
      </c>
      <c r="BJ492" s="19" t="s">
        <v>86</v>
      </c>
      <c r="BK492" s="194">
        <f>ROUND(I492*H492,2)</f>
        <v>386.47000000000003</v>
      </c>
      <c r="BL492" s="19" t="s">
        <v>155</v>
      </c>
      <c r="BM492" s="193" t="s">
        <v>805</v>
      </c>
    </row>
    <row r="493" s="13" customFormat="1">
      <c r="A493" s="13"/>
      <c r="B493" s="195"/>
      <c r="C493" s="13"/>
      <c r="D493" s="196" t="s">
        <v>157</v>
      </c>
      <c r="E493" s="197" t="s">
        <v>1</v>
      </c>
      <c r="F493" s="198" t="s">
        <v>806</v>
      </c>
      <c r="G493" s="13"/>
      <c r="H493" s="197" t="s">
        <v>1</v>
      </c>
      <c r="I493" s="13"/>
      <c r="J493" s="13"/>
      <c r="K493" s="13"/>
      <c r="L493" s="195"/>
      <c r="M493" s="199"/>
      <c r="N493" s="200"/>
      <c r="O493" s="200"/>
      <c r="P493" s="200"/>
      <c r="Q493" s="200"/>
      <c r="R493" s="200"/>
      <c r="S493" s="200"/>
      <c r="T493" s="201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197" t="s">
        <v>157</v>
      </c>
      <c r="AU493" s="197" t="s">
        <v>86</v>
      </c>
      <c r="AV493" s="13" t="s">
        <v>81</v>
      </c>
      <c r="AW493" s="13" t="s">
        <v>30</v>
      </c>
      <c r="AX493" s="13" t="s">
        <v>74</v>
      </c>
      <c r="AY493" s="197" t="s">
        <v>149</v>
      </c>
    </row>
    <row r="494" s="14" customFormat="1">
      <c r="A494" s="14"/>
      <c r="B494" s="202"/>
      <c r="C494" s="14"/>
      <c r="D494" s="196" t="s">
        <v>157</v>
      </c>
      <c r="E494" s="203" t="s">
        <v>1</v>
      </c>
      <c r="F494" s="204" t="s">
        <v>807</v>
      </c>
      <c r="G494" s="14"/>
      <c r="H494" s="205">
        <v>270.25999999999999</v>
      </c>
      <c r="I494" s="14"/>
      <c r="J494" s="14"/>
      <c r="K494" s="14"/>
      <c r="L494" s="202"/>
      <c r="M494" s="206"/>
      <c r="N494" s="207"/>
      <c r="O494" s="207"/>
      <c r="P494" s="207"/>
      <c r="Q494" s="207"/>
      <c r="R494" s="207"/>
      <c r="S494" s="207"/>
      <c r="T494" s="208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T494" s="203" t="s">
        <v>157</v>
      </c>
      <c r="AU494" s="203" t="s">
        <v>86</v>
      </c>
      <c r="AV494" s="14" t="s">
        <v>86</v>
      </c>
      <c r="AW494" s="14" t="s">
        <v>30</v>
      </c>
      <c r="AX494" s="14" t="s">
        <v>81</v>
      </c>
      <c r="AY494" s="203" t="s">
        <v>149</v>
      </c>
    </row>
    <row r="495" s="12" customFormat="1" ht="22.8" customHeight="1">
      <c r="A495" s="12"/>
      <c r="B495" s="170"/>
      <c r="C495" s="12"/>
      <c r="D495" s="171" t="s">
        <v>73</v>
      </c>
      <c r="E495" s="180" t="s">
        <v>175</v>
      </c>
      <c r="F495" s="180" t="s">
        <v>176</v>
      </c>
      <c r="G495" s="12"/>
      <c r="H495" s="12"/>
      <c r="I495" s="12"/>
      <c r="J495" s="181">
        <f>BK495</f>
        <v>9763.2200000000012</v>
      </c>
      <c r="K495" s="12"/>
      <c r="L495" s="170"/>
      <c r="M495" s="174"/>
      <c r="N495" s="175"/>
      <c r="O495" s="175"/>
      <c r="P495" s="176">
        <f>SUM(P496:P542)</f>
        <v>321.91700000000003</v>
      </c>
      <c r="Q495" s="175"/>
      <c r="R495" s="176">
        <f>SUM(R496:R542)</f>
        <v>48.110027600000002</v>
      </c>
      <c r="S495" s="175"/>
      <c r="T495" s="177">
        <f>SUM(T496:T542)</f>
        <v>0</v>
      </c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R495" s="171" t="s">
        <v>81</v>
      </c>
      <c r="AT495" s="178" t="s">
        <v>73</v>
      </c>
      <c r="AU495" s="178" t="s">
        <v>81</v>
      </c>
      <c r="AY495" s="171" t="s">
        <v>149</v>
      </c>
      <c r="BK495" s="179">
        <f>SUM(BK496:BK542)</f>
        <v>9763.2200000000012</v>
      </c>
    </row>
    <row r="496" s="2" customFormat="1" ht="33" customHeight="1">
      <c r="A496" s="32"/>
      <c r="B496" s="182"/>
      <c r="C496" s="183" t="s">
        <v>808</v>
      </c>
      <c r="D496" s="183" t="s">
        <v>151</v>
      </c>
      <c r="E496" s="184" t="s">
        <v>185</v>
      </c>
      <c r="F496" s="185" t="s">
        <v>186</v>
      </c>
      <c r="G496" s="186" t="s">
        <v>154</v>
      </c>
      <c r="H496" s="187">
        <v>300</v>
      </c>
      <c r="I496" s="187">
        <v>3.8500000000000001</v>
      </c>
      <c r="J496" s="187">
        <f>ROUND(I496*H496,2)</f>
        <v>1155</v>
      </c>
      <c r="K496" s="188"/>
      <c r="L496" s="33"/>
      <c r="M496" s="189" t="s">
        <v>1</v>
      </c>
      <c r="N496" s="190" t="s">
        <v>40</v>
      </c>
      <c r="O496" s="191">
        <v>0.14599999999999999</v>
      </c>
      <c r="P496" s="191">
        <f>O496*H496</f>
        <v>43.799999999999997</v>
      </c>
      <c r="Q496" s="191">
        <v>0.02572</v>
      </c>
      <c r="R496" s="191">
        <f>Q496*H496</f>
        <v>7.7160000000000002</v>
      </c>
      <c r="S496" s="191">
        <v>0</v>
      </c>
      <c r="T496" s="192">
        <f>S496*H496</f>
        <v>0</v>
      </c>
      <c r="U496" s="32"/>
      <c r="V496" s="32"/>
      <c r="W496" s="32"/>
      <c r="X496" s="32"/>
      <c r="Y496" s="32"/>
      <c r="Z496" s="32"/>
      <c r="AA496" s="32"/>
      <c r="AB496" s="32"/>
      <c r="AC496" s="32"/>
      <c r="AD496" s="32"/>
      <c r="AE496" s="32"/>
      <c r="AR496" s="193" t="s">
        <v>155</v>
      </c>
      <c r="AT496" s="193" t="s">
        <v>151</v>
      </c>
      <c r="AU496" s="193" t="s">
        <v>86</v>
      </c>
      <c r="AY496" s="19" t="s">
        <v>149</v>
      </c>
      <c r="BE496" s="194">
        <f>IF(N496="základná",J496,0)</f>
        <v>0</v>
      </c>
      <c r="BF496" s="194">
        <f>IF(N496="znížená",J496,0)</f>
        <v>1155</v>
      </c>
      <c r="BG496" s="194">
        <f>IF(N496="zákl. prenesená",J496,0)</f>
        <v>0</v>
      </c>
      <c r="BH496" s="194">
        <f>IF(N496="zníž. prenesená",J496,0)</f>
        <v>0</v>
      </c>
      <c r="BI496" s="194">
        <f>IF(N496="nulová",J496,0)</f>
        <v>0</v>
      </c>
      <c r="BJ496" s="19" t="s">
        <v>86</v>
      </c>
      <c r="BK496" s="194">
        <f>ROUND(I496*H496,2)</f>
        <v>1155</v>
      </c>
      <c r="BL496" s="19" t="s">
        <v>155</v>
      </c>
      <c r="BM496" s="193" t="s">
        <v>809</v>
      </c>
    </row>
    <row r="497" s="13" customFormat="1">
      <c r="A497" s="13"/>
      <c r="B497" s="195"/>
      <c r="C497" s="13"/>
      <c r="D497" s="196" t="s">
        <v>157</v>
      </c>
      <c r="E497" s="197" t="s">
        <v>1</v>
      </c>
      <c r="F497" s="198" t="s">
        <v>810</v>
      </c>
      <c r="G497" s="13"/>
      <c r="H497" s="197" t="s">
        <v>1</v>
      </c>
      <c r="I497" s="13"/>
      <c r="J497" s="13"/>
      <c r="K497" s="13"/>
      <c r="L497" s="195"/>
      <c r="M497" s="199"/>
      <c r="N497" s="200"/>
      <c r="O497" s="200"/>
      <c r="P497" s="200"/>
      <c r="Q497" s="200"/>
      <c r="R497" s="200"/>
      <c r="S497" s="200"/>
      <c r="T497" s="201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T497" s="197" t="s">
        <v>157</v>
      </c>
      <c r="AU497" s="197" t="s">
        <v>86</v>
      </c>
      <c r="AV497" s="13" t="s">
        <v>81</v>
      </c>
      <c r="AW497" s="13" t="s">
        <v>30</v>
      </c>
      <c r="AX497" s="13" t="s">
        <v>74</v>
      </c>
      <c r="AY497" s="197" t="s">
        <v>149</v>
      </c>
    </row>
    <row r="498" s="14" customFormat="1">
      <c r="A498" s="14"/>
      <c r="B498" s="202"/>
      <c r="C498" s="14"/>
      <c r="D498" s="196" t="s">
        <v>157</v>
      </c>
      <c r="E498" s="203" t="s">
        <v>1</v>
      </c>
      <c r="F498" s="204" t="s">
        <v>811</v>
      </c>
      <c r="G498" s="14"/>
      <c r="H498" s="205">
        <v>303.80000000000001</v>
      </c>
      <c r="I498" s="14"/>
      <c r="J498" s="14"/>
      <c r="K498" s="14"/>
      <c r="L498" s="202"/>
      <c r="M498" s="206"/>
      <c r="N498" s="207"/>
      <c r="O498" s="207"/>
      <c r="P498" s="207"/>
      <c r="Q498" s="207"/>
      <c r="R498" s="207"/>
      <c r="S498" s="207"/>
      <c r="T498" s="208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T498" s="203" t="s">
        <v>157</v>
      </c>
      <c r="AU498" s="203" t="s">
        <v>86</v>
      </c>
      <c r="AV498" s="14" t="s">
        <v>86</v>
      </c>
      <c r="AW498" s="14" t="s">
        <v>30</v>
      </c>
      <c r="AX498" s="14" t="s">
        <v>74</v>
      </c>
      <c r="AY498" s="203" t="s">
        <v>149</v>
      </c>
    </row>
    <row r="499" s="14" customFormat="1">
      <c r="A499" s="14"/>
      <c r="B499" s="202"/>
      <c r="C499" s="14"/>
      <c r="D499" s="196" t="s">
        <v>157</v>
      </c>
      <c r="E499" s="203" t="s">
        <v>1</v>
      </c>
      <c r="F499" s="204" t="s">
        <v>812</v>
      </c>
      <c r="G499" s="14"/>
      <c r="H499" s="205">
        <v>300</v>
      </c>
      <c r="I499" s="14"/>
      <c r="J499" s="14"/>
      <c r="K499" s="14"/>
      <c r="L499" s="202"/>
      <c r="M499" s="206"/>
      <c r="N499" s="207"/>
      <c r="O499" s="207"/>
      <c r="P499" s="207"/>
      <c r="Q499" s="207"/>
      <c r="R499" s="207"/>
      <c r="S499" s="207"/>
      <c r="T499" s="208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T499" s="203" t="s">
        <v>157</v>
      </c>
      <c r="AU499" s="203" t="s">
        <v>86</v>
      </c>
      <c r="AV499" s="14" t="s">
        <v>86</v>
      </c>
      <c r="AW499" s="14" t="s">
        <v>30</v>
      </c>
      <c r="AX499" s="14" t="s">
        <v>81</v>
      </c>
      <c r="AY499" s="203" t="s">
        <v>149</v>
      </c>
    </row>
    <row r="500" s="2" customFormat="1" ht="44.25" customHeight="1">
      <c r="A500" s="32"/>
      <c r="B500" s="182"/>
      <c r="C500" s="183" t="s">
        <v>813</v>
      </c>
      <c r="D500" s="183" t="s">
        <v>151</v>
      </c>
      <c r="E500" s="184" t="s">
        <v>814</v>
      </c>
      <c r="F500" s="185" t="s">
        <v>815</v>
      </c>
      <c r="G500" s="186" t="s">
        <v>154</v>
      </c>
      <c r="H500" s="187">
        <v>300</v>
      </c>
      <c r="I500" s="187">
        <v>0.62</v>
      </c>
      <c r="J500" s="187">
        <f>ROUND(I500*H500,2)</f>
        <v>186</v>
      </c>
      <c r="K500" s="188"/>
      <c r="L500" s="33"/>
      <c r="M500" s="189" t="s">
        <v>1</v>
      </c>
      <c r="N500" s="190" t="s">
        <v>40</v>
      </c>
      <c r="O500" s="191">
        <v>0.0060000000000000001</v>
      </c>
      <c r="P500" s="191">
        <f>O500*H500</f>
        <v>1.8</v>
      </c>
      <c r="Q500" s="191">
        <v>0</v>
      </c>
      <c r="R500" s="191">
        <f>Q500*H500</f>
        <v>0</v>
      </c>
      <c r="S500" s="191">
        <v>0</v>
      </c>
      <c r="T500" s="192">
        <f>S500*H500</f>
        <v>0</v>
      </c>
      <c r="U500" s="32"/>
      <c r="V500" s="32"/>
      <c r="W500" s="32"/>
      <c r="X500" s="32"/>
      <c r="Y500" s="32"/>
      <c r="Z500" s="32"/>
      <c r="AA500" s="32"/>
      <c r="AB500" s="32"/>
      <c r="AC500" s="32"/>
      <c r="AD500" s="32"/>
      <c r="AE500" s="32"/>
      <c r="AR500" s="193" t="s">
        <v>155</v>
      </c>
      <c r="AT500" s="193" t="s">
        <v>151</v>
      </c>
      <c r="AU500" s="193" t="s">
        <v>86</v>
      </c>
      <c r="AY500" s="19" t="s">
        <v>149</v>
      </c>
      <c r="BE500" s="194">
        <f>IF(N500="základná",J500,0)</f>
        <v>0</v>
      </c>
      <c r="BF500" s="194">
        <f>IF(N500="znížená",J500,0)</f>
        <v>186</v>
      </c>
      <c r="BG500" s="194">
        <f>IF(N500="zákl. prenesená",J500,0)</f>
        <v>0</v>
      </c>
      <c r="BH500" s="194">
        <f>IF(N500="zníž. prenesená",J500,0)</f>
        <v>0</v>
      </c>
      <c r="BI500" s="194">
        <f>IF(N500="nulová",J500,0)</f>
        <v>0</v>
      </c>
      <c r="BJ500" s="19" t="s">
        <v>86</v>
      </c>
      <c r="BK500" s="194">
        <f>ROUND(I500*H500,2)</f>
        <v>186</v>
      </c>
      <c r="BL500" s="19" t="s">
        <v>155</v>
      </c>
      <c r="BM500" s="193" t="s">
        <v>816</v>
      </c>
    </row>
    <row r="501" s="2" customFormat="1" ht="33" customHeight="1">
      <c r="A501" s="32"/>
      <c r="B501" s="182"/>
      <c r="C501" s="183" t="s">
        <v>817</v>
      </c>
      <c r="D501" s="183" t="s">
        <v>151</v>
      </c>
      <c r="E501" s="184" t="s">
        <v>192</v>
      </c>
      <c r="F501" s="185" t="s">
        <v>193</v>
      </c>
      <c r="G501" s="186" t="s">
        <v>154</v>
      </c>
      <c r="H501" s="187">
        <v>300</v>
      </c>
      <c r="I501" s="187">
        <v>2.5899999999999999</v>
      </c>
      <c r="J501" s="187">
        <f>ROUND(I501*H501,2)</f>
        <v>777</v>
      </c>
      <c r="K501" s="188"/>
      <c r="L501" s="33"/>
      <c r="M501" s="189" t="s">
        <v>1</v>
      </c>
      <c r="N501" s="190" t="s">
        <v>40</v>
      </c>
      <c r="O501" s="191">
        <v>0.104</v>
      </c>
      <c r="P501" s="191">
        <f>O501*H501</f>
        <v>31.199999999999999</v>
      </c>
      <c r="Q501" s="191">
        <v>0.02572</v>
      </c>
      <c r="R501" s="191">
        <f>Q501*H501</f>
        <v>7.7160000000000002</v>
      </c>
      <c r="S501" s="191">
        <v>0</v>
      </c>
      <c r="T501" s="192">
        <f>S501*H501</f>
        <v>0</v>
      </c>
      <c r="U501" s="32"/>
      <c r="V501" s="32"/>
      <c r="W501" s="32"/>
      <c r="X501" s="32"/>
      <c r="Y501" s="32"/>
      <c r="Z501" s="32"/>
      <c r="AA501" s="32"/>
      <c r="AB501" s="32"/>
      <c r="AC501" s="32"/>
      <c r="AD501" s="32"/>
      <c r="AE501" s="32"/>
      <c r="AR501" s="193" t="s">
        <v>155</v>
      </c>
      <c r="AT501" s="193" t="s">
        <v>151</v>
      </c>
      <c r="AU501" s="193" t="s">
        <v>86</v>
      </c>
      <c r="AY501" s="19" t="s">
        <v>149</v>
      </c>
      <c r="BE501" s="194">
        <f>IF(N501="základná",J501,0)</f>
        <v>0</v>
      </c>
      <c r="BF501" s="194">
        <f>IF(N501="znížená",J501,0)</f>
        <v>777</v>
      </c>
      <c r="BG501" s="194">
        <f>IF(N501="zákl. prenesená",J501,0)</f>
        <v>0</v>
      </c>
      <c r="BH501" s="194">
        <f>IF(N501="zníž. prenesená",J501,0)</f>
        <v>0</v>
      </c>
      <c r="BI501" s="194">
        <f>IF(N501="nulová",J501,0)</f>
        <v>0</v>
      </c>
      <c r="BJ501" s="19" t="s">
        <v>86</v>
      </c>
      <c r="BK501" s="194">
        <f>ROUND(I501*H501,2)</f>
        <v>777</v>
      </c>
      <c r="BL501" s="19" t="s">
        <v>155</v>
      </c>
      <c r="BM501" s="193" t="s">
        <v>818</v>
      </c>
    </row>
    <row r="502" s="2" customFormat="1" ht="24.15" customHeight="1">
      <c r="A502" s="32"/>
      <c r="B502" s="182"/>
      <c r="C502" s="183" t="s">
        <v>819</v>
      </c>
      <c r="D502" s="183" t="s">
        <v>151</v>
      </c>
      <c r="E502" s="184" t="s">
        <v>196</v>
      </c>
      <c r="F502" s="185" t="s">
        <v>197</v>
      </c>
      <c r="G502" s="186" t="s">
        <v>154</v>
      </c>
      <c r="H502" s="187">
        <v>230</v>
      </c>
      <c r="I502" s="187">
        <v>4.2800000000000002</v>
      </c>
      <c r="J502" s="187">
        <f>ROUND(I502*H502,2)</f>
        <v>984.39999999999998</v>
      </c>
      <c r="K502" s="188"/>
      <c r="L502" s="33"/>
      <c r="M502" s="189" t="s">
        <v>1</v>
      </c>
      <c r="N502" s="190" t="s">
        <v>40</v>
      </c>
      <c r="O502" s="191">
        <v>0.099000000000000005</v>
      </c>
      <c r="P502" s="191">
        <f>O502*H502</f>
        <v>22.77</v>
      </c>
      <c r="Q502" s="191">
        <v>0.0015299999999999999</v>
      </c>
      <c r="R502" s="191">
        <f>Q502*H502</f>
        <v>0.35189999999999999</v>
      </c>
      <c r="S502" s="191">
        <v>0</v>
      </c>
      <c r="T502" s="192">
        <f>S502*H502</f>
        <v>0</v>
      </c>
      <c r="U502" s="32"/>
      <c r="V502" s="32"/>
      <c r="W502" s="32"/>
      <c r="X502" s="32"/>
      <c r="Y502" s="32"/>
      <c r="Z502" s="32"/>
      <c r="AA502" s="32"/>
      <c r="AB502" s="32"/>
      <c r="AC502" s="32"/>
      <c r="AD502" s="32"/>
      <c r="AE502" s="32"/>
      <c r="AR502" s="193" t="s">
        <v>155</v>
      </c>
      <c r="AT502" s="193" t="s">
        <v>151</v>
      </c>
      <c r="AU502" s="193" t="s">
        <v>86</v>
      </c>
      <c r="AY502" s="19" t="s">
        <v>149</v>
      </c>
      <c r="BE502" s="194">
        <f>IF(N502="základná",J502,0)</f>
        <v>0</v>
      </c>
      <c r="BF502" s="194">
        <f>IF(N502="znížená",J502,0)</f>
        <v>984.39999999999998</v>
      </c>
      <c r="BG502" s="194">
        <f>IF(N502="zákl. prenesená",J502,0)</f>
        <v>0</v>
      </c>
      <c r="BH502" s="194">
        <f>IF(N502="zníž. prenesená",J502,0)</f>
        <v>0</v>
      </c>
      <c r="BI502" s="194">
        <f>IF(N502="nulová",J502,0)</f>
        <v>0</v>
      </c>
      <c r="BJ502" s="19" t="s">
        <v>86</v>
      </c>
      <c r="BK502" s="194">
        <f>ROUND(I502*H502,2)</f>
        <v>984.39999999999998</v>
      </c>
      <c r="BL502" s="19" t="s">
        <v>155</v>
      </c>
      <c r="BM502" s="193" t="s">
        <v>820</v>
      </c>
    </row>
    <row r="503" s="13" customFormat="1">
      <c r="A503" s="13"/>
      <c r="B503" s="195"/>
      <c r="C503" s="13"/>
      <c r="D503" s="196" t="s">
        <v>157</v>
      </c>
      <c r="E503" s="197" t="s">
        <v>1</v>
      </c>
      <c r="F503" s="198" t="s">
        <v>821</v>
      </c>
      <c r="G503" s="13"/>
      <c r="H503" s="197" t="s">
        <v>1</v>
      </c>
      <c r="I503" s="13"/>
      <c r="J503" s="13"/>
      <c r="K503" s="13"/>
      <c r="L503" s="195"/>
      <c r="M503" s="199"/>
      <c r="N503" s="200"/>
      <c r="O503" s="200"/>
      <c r="P503" s="200"/>
      <c r="Q503" s="200"/>
      <c r="R503" s="200"/>
      <c r="S503" s="200"/>
      <c r="T503" s="201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T503" s="197" t="s">
        <v>157</v>
      </c>
      <c r="AU503" s="197" t="s">
        <v>86</v>
      </c>
      <c r="AV503" s="13" t="s">
        <v>81</v>
      </c>
      <c r="AW503" s="13" t="s">
        <v>30</v>
      </c>
      <c r="AX503" s="13" t="s">
        <v>74</v>
      </c>
      <c r="AY503" s="197" t="s">
        <v>149</v>
      </c>
    </row>
    <row r="504" s="14" customFormat="1">
      <c r="A504" s="14"/>
      <c r="B504" s="202"/>
      <c r="C504" s="14"/>
      <c r="D504" s="196" t="s">
        <v>157</v>
      </c>
      <c r="E504" s="203" t="s">
        <v>1</v>
      </c>
      <c r="F504" s="204" t="s">
        <v>822</v>
      </c>
      <c r="G504" s="14"/>
      <c r="H504" s="205">
        <v>227.13</v>
      </c>
      <c r="I504" s="14"/>
      <c r="J504" s="14"/>
      <c r="K504" s="14"/>
      <c r="L504" s="202"/>
      <c r="M504" s="206"/>
      <c r="N504" s="207"/>
      <c r="O504" s="207"/>
      <c r="P504" s="207"/>
      <c r="Q504" s="207"/>
      <c r="R504" s="207"/>
      <c r="S504" s="207"/>
      <c r="T504" s="208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T504" s="203" t="s">
        <v>157</v>
      </c>
      <c r="AU504" s="203" t="s">
        <v>86</v>
      </c>
      <c r="AV504" s="14" t="s">
        <v>86</v>
      </c>
      <c r="AW504" s="14" t="s">
        <v>30</v>
      </c>
      <c r="AX504" s="14" t="s">
        <v>74</v>
      </c>
      <c r="AY504" s="203" t="s">
        <v>149</v>
      </c>
    </row>
    <row r="505" s="14" customFormat="1">
      <c r="A505" s="14"/>
      <c r="B505" s="202"/>
      <c r="C505" s="14"/>
      <c r="D505" s="196" t="s">
        <v>157</v>
      </c>
      <c r="E505" s="203" t="s">
        <v>1</v>
      </c>
      <c r="F505" s="204" t="s">
        <v>823</v>
      </c>
      <c r="G505" s="14"/>
      <c r="H505" s="205">
        <v>230</v>
      </c>
      <c r="I505" s="14"/>
      <c r="J505" s="14"/>
      <c r="K505" s="14"/>
      <c r="L505" s="202"/>
      <c r="M505" s="206"/>
      <c r="N505" s="207"/>
      <c r="O505" s="207"/>
      <c r="P505" s="207"/>
      <c r="Q505" s="207"/>
      <c r="R505" s="207"/>
      <c r="S505" s="207"/>
      <c r="T505" s="208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T505" s="203" t="s">
        <v>157</v>
      </c>
      <c r="AU505" s="203" t="s">
        <v>86</v>
      </c>
      <c r="AV505" s="14" t="s">
        <v>86</v>
      </c>
      <c r="AW505" s="14" t="s">
        <v>30</v>
      </c>
      <c r="AX505" s="14" t="s">
        <v>81</v>
      </c>
      <c r="AY505" s="203" t="s">
        <v>149</v>
      </c>
    </row>
    <row r="506" s="2" customFormat="1" ht="24.15" customHeight="1">
      <c r="A506" s="32"/>
      <c r="B506" s="182"/>
      <c r="C506" s="183" t="s">
        <v>824</v>
      </c>
      <c r="D506" s="183" t="s">
        <v>151</v>
      </c>
      <c r="E506" s="184" t="s">
        <v>201</v>
      </c>
      <c r="F506" s="185" t="s">
        <v>202</v>
      </c>
      <c r="G506" s="186" t="s">
        <v>154</v>
      </c>
      <c r="H506" s="187">
        <v>180</v>
      </c>
      <c r="I506" s="187">
        <v>6.0199999999999996</v>
      </c>
      <c r="J506" s="187">
        <f>ROUND(I506*H506,2)</f>
        <v>1083.5999999999999</v>
      </c>
      <c r="K506" s="188"/>
      <c r="L506" s="33"/>
      <c r="M506" s="189" t="s">
        <v>1</v>
      </c>
      <c r="N506" s="190" t="s">
        <v>40</v>
      </c>
      <c r="O506" s="191">
        <v>0.13800000000000001</v>
      </c>
      <c r="P506" s="191">
        <f>O506*H506</f>
        <v>24.840000000000003</v>
      </c>
      <c r="Q506" s="191">
        <v>0.0019300000000000001</v>
      </c>
      <c r="R506" s="191">
        <f>Q506*H506</f>
        <v>0.34739999999999999</v>
      </c>
      <c r="S506" s="191">
        <v>0</v>
      </c>
      <c r="T506" s="192">
        <f>S506*H506</f>
        <v>0</v>
      </c>
      <c r="U506" s="32"/>
      <c r="V506" s="32"/>
      <c r="W506" s="32"/>
      <c r="X506" s="32"/>
      <c r="Y506" s="32"/>
      <c r="Z506" s="32"/>
      <c r="AA506" s="32"/>
      <c r="AB506" s="32"/>
      <c r="AC506" s="32"/>
      <c r="AD506" s="32"/>
      <c r="AE506" s="32"/>
      <c r="AR506" s="193" t="s">
        <v>155</v>
      </c>
      <c r="AT506" s="193" t="s">
        <v>151</v>
      </c>
      <c r="AU506" s="193" t="s">
        <v>86</v>
      </c>
      <c r="AY506" s="19" t="s">
        <v>149</v>
      </c>
      <c r="BE506" s="194">
        <f>IF(N506="základná",J506,0)</f>
        <v>0</v>
      </c>
      <c r="BF506" s="194">
        <f>IF(N506="znížená",J506,0)</f>
        <v>1083.5999999999999</v>
      </c>
      <c r="BG506" s="194">
        <f>IF(N506="zákl. prenesená",J506,0)</f>
        <v>0</v>
      </c>
      <c r="BH506" s="194">
        <f>IF(N506="zníž. prenesená",J506,0)</f>
        <v>0</v>
      </c>
      <c r="BI506" s="194">
        <f>IF(N506="nulová",J506,0)</f>
        <v>0</v>
      </c>
      <c r="BJ506" s="19" t="s">
        <v>86</v>
      </c>
      <c r="BK506" s="194">
        <f>ROUND(I506*H506,2)</f>
        <v>1083.5999999999999</v>
      </c>
      <c r="BL506" s="19" t="s">
        <v>155</v>
      </c>
      <c r="BM506" s="193" t="s">
        <v>825</v>
      </c>
    </row>
    <row r="507" s="13" customFormat="1">
      <c r="A507" s="13"/>
      <c r="B507" s="195"/>
      <c r="C507" s="13"/>
      <c r="D507" s="196" t="s">
        <v>157</v>
      </c>
      <c r="E507" s="197" t="s">
        <v>1</v>
      </c>
      <c r="F507" s="198" t="s">
        <v>821</v>
      </c>
      <c r="G507" s="13"/>
      <c r="H507" s="197" t="s">
        <v>1</v>
      </c>
      <c r="I507" s="13"/>
      <c r="J507" s="13"/>
      <c r="K507" s="13"/>
      <c r="L507" s="195"/>
      <c r="M507" s="199"/>
      <c r="N507" s="200"/>
      <c r="O507" s="200"/>
      <c r="P507" s="200"/>
      <c r="Q507" s="200"/>
      <c r="R507" s="200"/>
      <c r="S507" s="200"/>
      <c r="T507" s="201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T507" s="197" t="s">
        <v>157</v>
      </c>
      <c r="AU507" s="197" t="s">
        <v>86</v>
      </c>
      <c r="AV507" s="13" t="s">
        <v>81</v>
      </c>
      <c r="AW507" s="13" t="s">
        <v>30</v>
      </c>
      <c r="AX507" s="13" t="s">
        <v>74</v>
      </c>
      <c r="AY507" s="197" t="s">
        <v>149</v>
      </c>
    </row>
    <row r="508" s="14" customFormat="1">
      <c r="A508" s="14"/>
      <c r="B508" s="202"/>
      <c r="C508" s="14"/>
      <c r="D508" s="196" t="s">
        <v>157</v>
      </c>
      <c r="E508" s="203" t="s">
        <v>1</v>
      </c>
      <c r="F508" s="204" t="s">
        <v>826</v>
      </c>
      <c r="G508" s="14"/>
      <c r="H508" s="205">
        <v>184</v>
      </c>
      <c r="I508" s="14"/>
      <c r="J508" s="14"/>
      <c r="K508" s="14"/>
      <c r="L508" s="202"/>
      <c r="M508" s="206"/>
      <c r="N508" s="207"/>
      <c r="O508" s="207"/>
      <c r="P508" s="207"/>
      <c r="Q508" s="207"/>
      <c r="R508" s="207"/>
      <c r="S508" s="207"/>
      <c r="T508" s="208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T508" s="203" t="s">
        <v>157</v>
      </c>
      <c r="AU508" s="203" t="s">
        <v>86</v>
      </c>
      <c r="AV508" s="14" t="s">
        <v>86</v>
      </c>
      <c r="AW508" s="14" t="s">
        <v>30</v>
      </c>
      <c r="AX508" s="14" t="s">
        <v>74</v>
      </c>
      <c r="AY508" s="203" t="s">
        <v>149</v>
      </c>
    </row>
    <row r="509" s="14" customFormat="1">
      <c r="A509" s="14"/>
      <c r="B509" s="202"/>
      <c r="C509" s="14"/>
      <c r="D509" s="196" t="s">
        <v>157</v>
      </c>
      <c r="E509" s="203" t="s">
        <v>1</v>
      </c>
      <c r="F509" s="204" t="s">
        <v>827</v>
      </c>
      <c r="G509" s="14"/>
      <c r="H509" s="205">
        <v>180</v>
      </c>
      <c r="I509" s="14"/>
      <c r="J509" s="14"/>
      <c r="K509" s="14"/>
      <c r="L509" s="202"/>
      <c r="M509" s="206"/>
      <c r="N509" s="207"/>
      <c r="O509" s="207"/>
      <c r="P509" s="207"/>
      <c r="Q509" s="207"/>
      <c r="R509" s="207"/>
      <c r="S509" s="207"/>
      <c r="T509" s="208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T509" s="203" t="s">
        <v>157</v>
      </c>
      <c r="AU509" s="203" t="s">
        <v>86</v>
      </c>
      <c r="AV509" s="14" t="s">
        <v>86</v>
      </c>
      <c r="AW509" s="14" t="s">
        <v>30</v>
      </c>
      <c r="AX509" s="14" t="s">
        <v>81</v>
      </c>
      <c r="AY509" s="203" t="s">
        <v>149</v>
      </c>
    </row>
    <row r="510" s="2" customFormat="1" ht="24.15" customHeight="1">
      <c r="A510" s="32"/>
      <c r="B510" s="182"/>
      <c r="C510" s="183" t="s">
        <v>828</v>
      </c>
      <c r="D510" s="183" t="s">
        <v>151</v>
      </c>
      <c r="E510" s="184" t="s">
        <v>829</v>
      </c>
      <c r="F510" s="185" t="s">
        <v>830</v>
      </c>
      <c r="G510" s="186" t="s">
        <v>154</v>
      </c>
      <c r="H510" s="187">
        <v>140</v>
      </c>
      <c r="I510" s="187">
        <v>10.380000000000001</v>
      </c>
      <c r="J510" s="187">
        <f>ROUND(I510*H510,2)</f>
        <v>1453.2000000000001</v>
      </c>
      <c r="K510" s="188"/>
      <c r="L510" s="33"/>
      <c r="M510" s="189" t="s">
        <v>1</v>
      </c>
      <c r="N510" s="190" t="s">
        <v>40</v>
      </c>
      <c r="O510" s="191">
        <v>0.252</v>
      </c>
      <c r="P510" s="191">
        <f>O510*H510</f>
        <v>35.280000000000001</v>
      </c>
      <c r="Q510" s="191">
        <v>0.0061799999999999997</v>
      </c>
      <c r="R510" s="191">
        <f>Q510*H510</f>
        <v>0.86519999999999997</v>
      </c>
      <c r="S510" s="191">
        <v>0</v>
      </c>
      <c r="T510" s="192">
        <f>S510*H510</f>
        <v>0</v>
      </c>
      <c r="U510" s="32"/>
      <c r="V510" s="32"/>
      <c r="W510" s="32"/>
      <c r="X510" s="32"/>
      <c r="Y510" s="32"/>
      <c r="Z510" s="32"/>
      <c r="AA510" s="32"/>
      <c r="AB510" s="32"/>
      <c r="AC510" s="32"/>
      <c r="AD510" s="32"/>
      <c r="AE510" s="32"/>
      <c r="AR510" s="193" t="s">
        <v>155</v>
      </c>
      <c r="AT510" s="193" t="s">
        <v>151</v>
      </c>
      <c r="AU510" s="193" t="s">
        <v>86</v>
      </c>
      <c r="AY510" s="19" t="s">
        <v>149</v>
      </c>
      <c r="BE510" s="194">
        <f>IF(N510="základná",J510,0)</f>
        <v>0</v>
      </c>
      <c r="BF510" s="194">
        <f>IF(N510="znížená",J510,0)</f>
        <v>1453.2000000000001</v>
      </c>
      <c r="BG510" s="194">
        <f>IF(N510="zákl. prenesená",J510,0)</f>
        <v>0</v>
      </c>
      <c r="BH510" s="194">
        <f>IF(N510="zníž. prenesená",J510,0)</f>
        <v>0</v>
      </c>
      <c r="BI510" s="194">
        <f>IF(N510="nulová",J510,0)</f>
        <v>0</v>
      </c>
      <c r="BJ510" s="19" t="s">
        <v>86</v>
      </c>
      <c r="BK510" s="194">
        <f>ROUND(I510*H510,2)</f>
        <v>1453.2000000000001</v>
      </c>
      <c r="BL510" s="19" t="s">
        <v>155</v>
      </c>
      <c r="BM510" s="193" t="s">
        <v>831</v>
      </c>
    </row>
    <row r="511" s="13" customFormat="1">
      <c r="A511" s="13"/>
      <c r="B511" s="195"/>
      <c r="C511" s="13"/>
      <c r="D511" s="196" t="s">
        <v>157</v>
      </c>
      <c r="E511" s="197" t="s">
        <v>1</v>
      </c>
      <c r="F511" s="198" t="s">
        <v>821</v>
      </c>
      <c r="G511" s="13"/>
      <c r="H511" s="197" t="s">
        <v>1</v>
      </c>
      <c r="I511" s="13"/>
      <c r="J511" s="13"/>
      <c r="K511" s="13"/>
      <c r="L511" s="195"/>
      <c r="M511" s="199"/>
      <c r="N511" s="200"/>
      <c r="O511" s="200"/>
      <c r="P511" s="200"/>
      <c r="Q511" s="200"/>
      <c r="R511" s="200"/>
      <c r="S511" s="200"/>
      <c r="T511" s="201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T511" s="197" t="s">
        <v>157</v>
      </c>
      <c r="AU511" s="197" t="s">
        <v>86</v>
      </c>
      <c r="AV511" s="13" t="s">
        <v>81</v>
      </c>
      <c r="AW511" s="13" t="s">
        <v>30</v>
      </c>
      <c r="AX511" s="13" t="s">
        <v>74</v>
      </c>
      <c r="AY511" s="197" t="s">
        <v>149</v>
      </c>
    </row>
    <row r="512" s="14" customFormat="1">
      <c r="A512" s="14"/>
      <c r="B512" s="202"/>
      <c r="C512" s="14"/>
      <c r="D512" s="196" t="s">
        <v>157</v>
      </c>
      <c r="E512" s="203" t="s">
        <v>1</v>
      </c>
      <c r="F512" s="204" t="s">
        <v>832</v>
      </c>
      <c r="G512" s="14"/>
      <c r="H512" s="205">
        <v>138</v>
      </c>
      <c r="I512" s="14"/>
      <c r="J512" s="14"/>
      <c r="K512" s="14"/>
      <c r="L512" s="202"/>
      <c r="M512" s="206"/>
      <c r="N512" s="207"/>
      <c r="O512" s="207"/>
      <c r="P512" s="207"/>
      <c r="Q512" s="207"/>
      <c r="R512" s="207"/>
      <c r="S512" s="207"/>
      <c r="T512" s="208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T512" s="203" t="s">
        <v>157</v>
      </c>
      <c r="AU512" s="203" t="s">
        <v>86</v>
      </c>
      <c r="AV512" s="14" t="s">
        <v>86</v>
      </c>
      <c r="AW512" s="14" t="s">
        <v>30</v>
      </c>
      <c r="AX512" s="14" t="s">
        <v>74</v>
      </c>
      <c r="AY512" s="203" t="s">
        <v>149</v>
      </c>
    </row>
    <row r="513" s="14" customFormat="1">
      <c r="A513" s="14"/>
      <c r="B513" s="202"/>
      <c r="C513" s="14"/>
      <c r="D513" s="196" t="s">
        <v>157</v>
      </c>
      <c r="E513" s="203" t="s">
        <v>1</v>
      </c>
      <c r="F513" s="204" t="s">
        <v>833</v>
      </c>
      <c r="G513" s="14"/>
      <c r="H513" s="205">
        <v>140</v>
      </c>
      <c r="I513" s="14"/>
      <c r="J513" s="14"/>
      <c r="K513" s="14"/>
      <c r="L513" s="202"/>
      <c r="M513" s="206"/>
      <c r="N513" s="207"/>
      <c r="O513" s="207"/>
      <c r="P513" s="207"/>
      <c r="Q513" s="207"/>
      <c r="R513" s="207"/>
      <c r="S513" s="207"/>
      <c r="T513" s="208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T513" s="203" t="s">
        <v>157</v>
      </c>
      <c r="AU513" s="203" t="s">
        <v>86</v>
      </c>
      <c r="AV513" s="14" t="s">
        <v>86</v>
      </c>
      <c r="AW513" s="14" t="s">
        <v>30</v>
      </c>
      <c r="AX513" s="14" t="s">
        <v>81</v>
      </c>
      <c r="AY513" s="203" t="s">
        <v>149</v>
      </c>
    </row>
    <row r="514" s="2" customFormat="1" ht="24.15" customHeight="1">
      <c r="A514" s="32"/>
      <c r="B514" s="182"/>
      <c r="C514" s="183" t="s">
        <v>834</v>
      </c>
      <c r="D514" s="183" t="s">
        <v>151</v>
      </c>
      <c r="E514" s="184" t="s">
        <v>835</v>
      </c>
      <c r="F514" s="185" t="s">
        <v>836</v>
      </c>
      <c r="G514" s="186" t="s">
        <v>154</v>
      </c>
      <c r="H514" s="187">
        <v>90</v>
      </c>
      <c r="I514" s="187">
        <v>10.380000000000001</v>
      </c>
      <c r="J514" s="187">
        <f>ROUND(I514*H514,2)</f>
        <v>934.20000000000005</v>
      </c>
      <c r="K514" s="188"/>
      <c r="L514" s="33"/>
      <c r="M514" s="189" t="s">
        <v>1</v>
      </c>
      <c r="N514" s="190" t="s">
        <v>40</v>
      </c>
      <c r="O514" s="191">
        <v>0.252</v>
      </c>
      <c r="P514" s="191">
        <f>O514*H514</f>
        <v>22.68</v>
      </c>
      <c r="Q514" s="191">
        <v>0.0061799999999999997</v>
      </c>
      <c r="R514" s="191">
        <f>Q514*H514</f>
        <v>0.55620000000000003</v>
      </c>
      <c r="S514" s="191">
        <v>0</v>
      </c>
      <c r="T514" s="192">
        <f>S514*H514</f>
        <v>0</v>
      </c>
      <c r="U514" s="32"/>
      <c r="V514" s="32"/>
      <c r="W514" s="32"/>
      <c r="X514" s="32"/>
      <c r="Y514" s="32"/>
      <c r="Z514" s="32"/>
      <c r="AA514" s="32"/>
      <c r="AB514" s="32"/>
      <c r="AC514" s="32"/>
      <c r="AD514" s="32"/>
      <c r="AE514" s="32"/>
      <c r="AR514" s="193" t="s">
        <v>155</v>
      </c>
      <c r="AT514" s="193" t="s">
        <v>151</v>
      </c>
      <c r="AU514" s="193" t="s">
        <v>86</v>
      </c>
      <c r="AY514" s="19" t="s">
        <v>149</v>
      </c>
      <c r="BE514" s="194">
        <f>IF(N514="základná",J514,0)</f>
        <v>0</v>
      </c>
      <c r="BF514" s="194">
        <f>IF(N514="znížená",J514,0)</f>
        <v>934.20000000000005</v>
      </c>
      <c r="BG514" s="194">
        <f>IF(N514="zákl. prenesená",J514,0)</f>
        <v>0</v>
      </c>
      <c r="BH514" s="194">
        <f>IF(N514="zníž. prenesená",J514,0)</f>
        <v>0</v>
      </c>
      <c r="BI514" s="194">
        <f>IF(N514="nulová",J514,0)</f>
        <v>0</v>
      </c>
      <c r="BJ514" s="19" t="s">
        <v>86</v>
      </c>
      <c r="BK514" s="194">
        <f>ROUND(I514*H514,2)</f>
        <v>934.20000000000005</v>
      </c>
      <c r="BL514" s="19" t="s">
        <v>155</v>
      </c>
      <c r="BM514" s="193" t="s">
        <v>837</v>
      </c>
    </row>
    <row r="515" s="13" customFormat="1">
      <c r="A515" s="13"/>
      <c r="B515" s="195"/>
      <c r="C515" s="13"/>
      <c r="D515" s="196" t="s">
        <v>157</v>
      </c>
      <c r="E515" s="197" t="s">
        <v>1</v>
      </c>
      <c r="F515" s="198" t="s">
        <v>821</v>
      </c>
      <c r="G515" s="13"/>
      <c r="H515" s="197" t="s">
        <v>1</v>
      </c>
      <c r="I515" s="13"/>
      <c r="J515" s="13"/>
      <c r="K515" s="13"/>
      <c r="L515" s="195"/>
      <c r="M515" s="199"/>
      <c r="N515" s="200"/>
      <c r="O515" s="200"/>
      <c r="P515" s="200"/>
      <c r="Q515" s="200"/>
      <c r="R515" s="200"/>
      <c r="S515" s="200"/>
      <c r="T515" s="201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T515" s="197" t="s">
        <v>157</v>
      </c>
      <c r="AU515" s="197" t="s">
        <v>86</v>
      </c>
      <c r="AV515" s="13" t="s">
        <v>81</v>
      </c>
      <c r="AW515" s="13" t="s">
        <v>30</v>
      </c>
      <c r="AX515" s="13" t="s">
        <v>74</v>
      </c>
      <c r="AY515" s="197" t="s">
        <v>149</v>
      </c>
    </row>
    <row r="516" s="14" customFormat="1">
      <c r="A516" s="14"/>
      <c r="B516" s="202"/>
      <c r="C516" s="14"/>
      <c r="D516" s="196" t="s">
        <v>157</v>
      </c>
      <c r="E516" s="203" t="s">
        <v>1</v>
      </c>
      <c r="F516" s="204" t="s">
        <v>838</v>
      </c>
      <c r="G516" s="14"/>
      <c r="H516" s="205">
        <v>92</v>
      </c>
      <c r="I516" s="14"/>
      <c r="J516" s="14"/>
      <c r="K516" s="14"/>
      <c r="L516" s="202"/>
      <c r="M516" s="206"/>
      <c r="N516" s="207"/>
      <c r="O516" s="207"/>
      <c r="P516" s="207"/>
      <c r="Q516" s="207"/>
      <c r="R516" s="207"/>
      <c r="S516" s="207"/>
      <c r="T516" s="208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T516" s="203" t="s">
        <v>157</v>
      </c>
      <c r="AU516" s="203" t="s">
        <v>86</v>
      </c>
      <c r="AV516" s="14" t="s">
        <v>86</v>
      </c>
      <c r="AW516" s="14" t="s">
        <v>30</v>
      </c>
      <c r="AX516" s="14" t="s">
        <v>74</v>
      </c>
      <c r="AY516" s="203" t="s">
        <v>149</v>
      </c>
    </row>
    <row r="517" s="14" customFormat="1">
      <c r="A517" s="14"/>
      <c r="B517" s="202"/>
      <c r="C517" s="14"/>
      <c r="D517" s="196" t="s">
        <v>157</v>
      </c>
      <c r="E517" s="203" t="s">
        <v>1</v>
      </c>
      <c r="F517" s="204" t="s">
        <v>839</v>
      </c>
      <c r="G517" s="14"/>
      <c r="H517" s="205">
        <v>90</v>
      </c>
      <c r="I517" s="14"/>
      <c r="J517" s="14"/>
      <c r="K517" s="14"/>
      <c r="L517" s="202"/>
      <c r="M517" s="206"/>
      <c r="N517" s="207"/>
      <c r="O517" s="207"/>
      <c r="P517" s="207"/>
      <c r="Q517" s="207"/>
      <c r="R517" s="207"/>
      <c r="S517" s="207"/>
      <c r="T517" s="208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T517" s="203" t="s">
        <v>157</v>
      </c>
      <c r="AU517" s="203" t="s">
        <v>86</v>
      </c>
      <c r="AV517" s="14" t="s">
        <v>86</v>
      </c>
      <c r="AW517" s="14" t="s">
        <v>30</v>
      </c>
      <c r="AX517" s="14" t="s">
        <v>81</v>
      </c>
      <c r="AY517" s="203" t="s">
        <v>149</v>
      </c>
    </row>
    <row r="518" s="2" customFormat="1" ht="33" customHeight="1">
      <c r="A518" s="32"/>
      <c r="B518" s="182"/>
      <c r="C518" s="183" t="s">
        <v>840</v>
      </c>
      <c r="D518" s="183" t="s">
        <v>151</v>
      </c>
      <c r="E518" s="184" t="s">
        <v>841</v>
      </c>
      <c r="F518" s="185" t="s">
        <v>842</v>
      </c>
      <c r="G518" s="186" t="s">
        <v>167</v>
      </c>
      <c r="H518" s="187">
        <v>60</v>
      </c>
      <c r="I518" s="187">
        <v>18.879999999999999</v>
      </c>
      <c r="J518" s="187">
        <f>ROUND(I518*H518,2)</f>
        <v>1132.8</v>
      </c>
      <c r="K518" s="188"/>
      <c r="L518" s="33"/>
      <c r="M518" s="189" t="s">
        <v>1</v>
      </c>
      <c r="N518" s="190" t="s">
        <v>40</v>
      </c>
      <c r="O518" s="191">
        <v>0.39400000000000002</v>
      </c>
      <c r="P518" s="191">
        <f>O518*H518</f>
        <v>23.640000000000001</v>
      </c>
      <c r="Q518" s="191">
        <v>0.19843116</v>
      </c>
      <c r="R518" s="191">
        <f>Q518*H518</f>
        <v>11.905869599999999</v>
      </c>
      <c r="S518" s="191">
        <v>0</v>
      </c>
      <c r="T518" s="192">
        <f>S518*H518</f>
        <v>0</v>
      </c>
      <c r="U518" s="32"/>
      <c r="V518" s="32"/>
      <c r="W518" s="32"/>
      <c r="X518" s="32"/>
      <c r="Y518" s="32"/>
      <c r="Z518" s="32"/>
      <c r="AA518" s="32"/>
      <c r="AB518" s="32"/>
      <c r="AC518" s="32"/>
      <c r="AD518" s="32"/>
      <c r="AE518" s="32"/>
      <c r="AR518" s="193" t="s">
        <v>155</v>
      </c>
      <c r="AT518" s="193" t="s">
        <v>151</v>
      </c>
      <c r="AU518" s="193" t="s">
        <v>86</v>
      </c>
      <c r="AY518" s="19" t="s">
        <v>149</v>
      </c>
      <c r="BE518" s="194">
        <f>IF(N518="základná",J518,0)</f>
        <v>0</v>
      </c>
      <c r="BF518" s="194">
        <f>IF(N518="znížená",J518,0)</f>
        <v>1132.8</v>
      </c>
      <c r="BG518" s="194">
        <f>IF(N518="zákl. prenesená",J518,0)</f>
        <v>0</v>
      </c>
      <c r="BH518" s="194">
        <f>IF(N518="zníž. prenesená",J518,0)</f>
        <v>0</v>
      </c>
      <c r="BI518" s="194">
        <f>IF(N518="nulová",J518,0)</f>
        <v>0</v>
      </c>
      <c r="BJ518" s="19" t="s">
        <v>86</v>
      </c>
      <c r="BK518" s="194">
        <f>ROUND(I518*H518,2)</f>
        <v>1132.8</v>
      </c>
      <c r="BL518" s="19" t="s">
        <v>155</v>
      </c>
      <c r="BM518" s="193" t="s">
        <v>843</v>
      </c>
    </row>
    <row r="519" s="13" customFormat="1">
      <c r="A519" s="13"/>
      <c r="B519" s="195"/>
      <c r="C519" s="13"/>
      <c r="D519" s="196" t="s">
        <v>157</v>
      </c>
      <c r="E519" s="197" t="s">
        <v>1</v>
      </c>
      <c r="F519" s="198" t="s">
        <v>844</v>
      </c>
      <c r="G519" s="13"/>
      <c r="H519" s="197" t="s">
        <v>1</v>
      </c>
      <c r="I519" s="13"/>
      <c r="J519" s="13"/>
      <c r="K519" s="13"/>
      <c r="L519" s="195"/>
      <c r="M519" s="199"/>
      <c r="N519" s="200"/>
      <c r="O519" s="200"/>
      <c r="P519" s="200"/>
      <c r="Q519" s="200"/>
      <c r="R519" s="200"/>
      <c r="S519" s="200"/>
      <c r="T519" s="201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T519" s="197" t="s">
        <v>157</v>
      </c>
      <c r="AU519" s="197" t="s">
        <v>86</v>
      </c>
      <c r="AV519" s="13" t="s">
        <v>81</v>
      </c>
      <c r="AW519" s="13" t="s">
        <v>30</v>
      </c>
      <c r="AX519" s="13" t="s">
        <v>74</v>
      </c>
      <c r="AY519" s="197" t="s">
        <v>149</v>
      </c>
    </row>
    <row r="520" s="14" customFormat="1">
      <c r="A520" s="14"/>
      <c r="B520" s="202"/>
      <c r="C520" s="14"/>
      <c r="D520" s="196" t="s">
        <v>157</v>
      </c>
      <c r="E520" s="203" t="s">
        <v>1</v>
      </c>
      <c r="F520" s="204" t="s">
        <v>715</v>
      </c>
      <c r="G520" s="14"/>
      <c r="H520" s="205">
        <v>60</v>
      </c>
      <c r="I520" s="14"/>
      <c r="J520" s="14"/>
      <c r="K520" s="14"/>
      <c r="L520" s="202"/>
      <c r="M520" s="206"/>
      <c r="N520" s="207"/>
      <c r="O520" s="207"/>
      <c r="P520" s="207"/>
      <c r="Q520" s="207"/>
      <c r="R520" s="207"/>
      <c r="S520" s="207"/>
      <c r="T520" s="208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T520" s="203" t="s">
        <v>157</v>
      </c>
      <c r="AU520" s="203" t="s">
        <v>86</v>
      </c>
      <c r="AV520" s="14" t="s">
        <v>86</v>
      </c>
      <c r="AW520" s="14" t="s">
        <v>30</v>
      </c>
      <c r="AX520" s="14" t="s">
        <v>74</v>
      </c>
      <c r="AY520" s="203" t="s">
        <v>149</v>
      </c>
    </row>
    <row r="521" s="15" customFormat="1">
      <c r="A521" s="15"/>
      <c r="B521" s="209"/>
      <c r="C521" s="15"/>
      <c r="D521" s="196" t="s">
        <v>157</v>
      </c>
      <c r="E521" s="210" t="s">
        <v>1</v>
      </c>
      <c r="F521" s="211" t="s">
        <v>160</v>
      </c>
      <c r="G521" s="15"/>
      <c r="H521" s="212">
        <v>60</v>
      </c>
      <c r="I521" s="15"/>
      <c r="J521" s="15"/>
      <c r="K521" s="15"/>
      <c r="L521" s="209"/>
      <c r="M521" s="213"/>
      <c r="N521" s="214"/>
      <c r="O521" s="214"/>
      <c r="P521" s="214"/>
      <c r="Q521" s="214"/>
      <c r="R521" s="214"/>
      <c r="S521" s="214"/>
      <c r="T521" s="2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T521" s="210" t="s">
        <v>157</v>
      </c>
      <c r="AU521" s="210" t="s">
        <v>86</v>
      </c>
      <c r="AV521" s="15" t="s">
        <v>155</v>
      </c>
      <c r="AW521" s="15" t="s">
        <v>30</v>
      </c>
      <c r="AX521" s="15" t="s">
        <v>81</v>
      </c>
      <c r="AY521" s="210" t="s">
        <v>149</v>
      </c>
    </row>
    <row r="522" s="2" customFormat="1" ht="16.5" customHeight="1">
      <c r="A522" s="32"/>
      <c r="B522" s="182"/>
      <c r="C522" s="226" t="s">
        <v>845</v>
      </c>
      <c r="D522" s="226" t="s">
        <v>471</v>
      </c>
      <c r="E522" s="227" t="s">
        <v>846</v>
      </c>
      <c r="F522" s="228" t="s">
        <v>847</v>
      </c>
      <c r="G522" s="229" t="s">
        <v>215</v>
      </c>
      <c r="H522" s="230">
        <v>61.200000000000003</v>
      </c>
      <c r="I522" s="230">
        <v>8.5500000000000007</v>
      </c>
      <c r="J522" s="230">
        <f>ROUND(I522*H522,2)</f>
        <v>523.25999999999999</v>
      </c>
      <c r="K522" s="231"/>
      <c r="L522" s="232"/>
      <c r="M522" s="233" t="s">
        <v>1</v>
      </c>
      <c r="N522" s="234" t="s">
        <v>40</v>
      </c>
      <c r="O522" s="191">
        <v>0</v>
      </c>
      <c r="P522" s="191">
        <f>O522*H522</f>
        <v>0</v>
      </c>
      <c r="Q522" s="191">
        <v>0.085000000000000006</v>
      </c>
      <c r="R522" s="191">
        <f>Q522*H522</f>
        <v>5.2020000000000008</v>
      </c>
      <c r="S522" s="191">
        <v>0</v>
      </c>
      <c r="T522" s="192">
        <f>S522*H522</f>
        <v>0</v>
      </c>
      <c r="U522" s="32"/>
      <c r="V522" s="32"/>
      <c r="W522" s="32"/>
      <c r="X522" s="32"/>
      <c r="Y522" s="32"/>
      <c r="Z522" s="32"/>
      <c r="AA522" s="32"/>
      <c r="AB522" s="32"/>
      <c r="AC522" s="32"/>
      <c r="AD522" s="32"/>
      <c r="AE522" s="32"/>
      <c r="AR522" s="193" t="s">
        <v>195</v>
      </c>
      <c r="AT522" s="193" t="s">
        <v>471</v>
      </c>
      <c r="AU522" s="193" t="s">
        <v>86</v>
      </c>
      <c r="AY522" s="19" t="s">
        <v>149</v>
      </c>
      <c r="BE522" s="194">
        <f>IF(N522="základná",J522,0)</f>
        <v>0</v>
      </c>
      <c r="BF522" s="194">
        <f>IF(N522="znížená",J522,0)</f>
        <v>523.25999999999999</v>
      </c>
      <c r="BG522" s="194">
        <f>IF(N522="zákl. prenesená",J522,0)</f>
        <v>0</v>
      </c>
      <c r="BH522" s="194">
        <f>IF(N522="zníž. prenesená",J522,0)</f>
        <v>0</v>
      </c>
      <c r="BI522" s="194">
        <f>IF(N522="nulová",J522,0)</f>
        <v>0</v>
      </c>
      <c r="BJ522" s="19" t="s">
        <v>86</v>
      </c>
      <c r="BK522" s="194">
        <f>ROUND(I522*H522,2)</f>
        <v>523.25999999999999</v>
      </c>
      <c r="BL522" s="19" t="s">
        <v>155</v>
      </c>
      <c r="BM522" s="193" t="s">
        <v>848</v>
      </c>
    </row>
    <row r="523" s="14" customFormat="1">
      <c r="A523" s="14"/>
      <c r="B523" s="202"/>
      <c r="C523" s="14"/>
      <c r="D523" s="196" t="s">
        <v>157</v>
      </c>
      <c r="E523" s="14"/>
      <c r="F523" s="204" t="s">
        <v>849</v>
      </c>
      <c r="G523" s="14"/>
      <c r="H523" s="205">
        <v>61.200000000000003</v>
      </c>
      <c r="I523" s="14"/>
      <c r="J523" s="14"/>
      <c r="K523" s="14"/>
      <c r="L523" s="202"/>
      <c r="M523" s="206"/>
      <c r="N523" s="207"/>
      <c r="O523" s="207"/>
      <c r="P523" s="207"/>
      <c r="Q523" s="207"/>
      <c r="R523" s="207"/>
      <c r="S523" s="207"/>
      <c r="T523" s="208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T523" s="203" t="s">
        <v>157</v>
      </c>
      <c r="AU523" s="203" t="s">
        <v>86</v>
      </c>
      <c r="AV523" s="14" t="s">
        <v>86</v>
      </c>
      <c r="AW523" s="14" t="s">
        <v>3</v>
      </c>
      <c r="AX523" s="14" t="s">
        <v>81</v>
      </c>
      <c r="AY523" s="203" t="s">
        <v>149</v>
      </c>
    </row>
    <row r="524" s="2" customFormat="1" ht="33" customHeight="1">
      <c r="A524" s="32"/>
      <c r="B524" s="182"/>
      <c r="C524" s="183" t="s">
        <v>850</v>
      </c>
      <c r="D524" s="183" t="s">
        <v>151</v>
      </c>
      <c r="E524" s="184" t="s">
        <v>851</v>
      </c>
      <c r="F524" s="185" t="s">
        <v>852</v>
      </c>
      <c r="G524" s="186" t="s">
        <v>207</v>
      </c>
      <c r="H524" s="187">
        <v>6</v>
      </c>
      <c r="I524" s="187">
        <v>135.24000000000001</v>
      </c>
      <c r="J524" s="187">
        <f>ROUND(I524*H524,2)</f>
        <v>811.44000000000005</v>
      </c>
      <c r="K524" s="188"/>
      <c r="L524" s="33"/>
      <c r="M524" s="189" t="s">
        <v>1</v>
      </c>
      <c r="N524" s="190" t="s">
        <v>40</v>
      </c>
      <c r="O524" s="191">
        <v>1.363</v>
      </c>
      <c r="P524" s="191">
        <f>O524*H524</f>
        <v>8.1780000000000008</v>
      </c>
      <c r="Q524" s="191">
        <v>2.2010930000000002</v>
      </c>
      <c r="R524" s="191">
        <f>Q524*H524</f>
        <v>13.206558000000001</v>
      </c>
      <c r="S524" s="191">
        <v>0</v>
      </c>
      <c r="T524" s="192">
        <f>S524*H524</f>
        <v>0</v>
      </c>
      <c r="U524" s="32"/>
      <c r="V524" s="32"/>
      <c r="W524" s="32"/>
      <c r="X524" s="32"/>
      <c r="Y524" s="32"/>
      <c r="Z524" s="32"/>
      <c r="AA524" s="32"/>
      <c r="AB524" s="32"/>
      <c r="AC524" s="32"/>
      <c r="AD524" s="32"/>
      <c r="AE524" s="32"/>
      <c r="AR524" s="193" t="s">
        <v>155</v>
      </c>
      <c r="AT524" s="193" t="s">
        <v>151</v>
      </c>
      <c r="AU524" s="193" t="s">
        <v>86</v>
      </c>
      <c r="AY524" s="19" t="s">
        <v>149</v>
      </c>
      <c r="BE524" s="194">
        <f>IF(N524="základná",J524,0)</f>
        <v>0</v>
      </c>
      <c r="BF524" s="194">
        <f>IF(N524="znížená",J524,0)</f>
        <v>811.44000000000005</v>
      </c>
      <c r="BG524" s="194">
        <f>IF(N524="zákl. prenesená",J524,0)</f>
        <v>0</v>
      </c>
      <c r="BH524" s="194">
        <f>IF(N524="zníž. prenesená",J524,0)</f>
        <v>0</v>
      </c>
      <c r="BI524" s="194">
        <f>IF(N524="nulová",J524,0)</f>
        <v>0</v>
      </c>
      <c r="BJ524" s="19" t="s">
        <v>86</v>
      </c>
      <c r="BK524" s="194">
        <f>ROUND(I524*H524,2)</f>
        <v>811.44000000000005</v>
      </c>
      <c r="BL524" s="19" t="s">
        <v>155</v>
      </c>
      <c r="BM524" s="193" t="s">
        <v>853</v>
      </c>
    </row>
    <row r="525" s="13" customFormat="1">
      <c r="A525" s="13"/>
      <c r="B525" s="195"/>
      <c r="C525" s="13"/>
      <c r="D525" s="196" t="s">
        <v>157</v>
      </c>
      <c r="E525" s="197" t="s">
        <v>1</v>
      </c>
      <c r="F525" s="198" t="s">
        <v>854</v>
      </c>
      <c r="G525" s="13"/>
      <c r="H525" s="197" t="s">
        <v>1</v>
      </c>
      <c r="I525" s="13"/>
      <c r="J525" s="13"/>
      <c r="K525" s="13"/>
      <c r="L525" s="195"/>
      <c r="M525" s="199"/>
      <c r="N525" s="200"/>
      <c r="O525" s="200"/>
      <c r="P525" s="200"/>
      <c r="Q525" s="200"/>
      <c r="R525" s="200"/>
      <c r="S525" s="200"/>
      <c r="T525" s="201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T525" s="197" t="s">
        <v>157</v>
      </c>
      <c r="AU525" s="197" t="s">
        <v>86</v>
      </c>
      <c r="AV525" s="13" t="s">
        <v>81</v>
      </c>
      <c r="AW525" s="13" t="s">
        <v>30</v>
      </c>
      <c r="AX525" s="13" t="s">
        <v>74</v>
      </c>
      <c r="AY525" s="197" t="s">
        <v>149</v>
      </c>
    </row>
    <row r="526" s="14" customFormat="1">
      <c r="A526" s="14"/>
      <c r="B526" s="202"/>
      <c r="C526" s="14"/>
      <c r="D526" s="196" t="s">
        <v>157</v>
      </c>
      <c r="E526" s="203" t="s">
        <v>1</v>
      </c>
      <c r="F526" s="204" t="s">
        <v>855</v>
      </c>
      <c r="G526" s="14"/>
      <c r="H526" s="205">
        <v>6</v>
      </c>
      <c r="I526" s="14"/>
      <c r="J526" s="14"/>
      <c r="K526" s="14"/>
      <c r="L526" s="202"/>
      <c r="M526" s="206"/>
      <c r="N526" s="207"/>
      <c r="O526" s="207"/>
      <c r="P526" s="207"/>
      <c r="Q526" s="207"/>
      <c r="R526" s="207"/>
      <c r="S526" s="207"/>
      <c r="T526" s="208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T526" s="203" t="s">
        <v>157</v>
      </c>
      <c r="AU526" s="203" t="s">
        <v>86</v>
      </c>
      <c r="AV526" s="14" t="s">
        <v>86</v>
      </c>
      <c r="AW526" s="14" t="s">
        <v>30</v>
      </c>
      <c r="AX526" s="14" t="s">
        <v>74</v>
      </c>
      <c r="AY526" s="203" t="s">
        <v>149</v>
      </c>
    </row>
    <row r="527" s="15" customFormat="1">
      <c r="A527" s="15"/>
      <c r="B527" s="209"/>
      <c r="C527" s="15"/>
      <c r="D527" s="196" t="s">
        <v>157</v>
      </c>
      <c r="E527" s="210" t="s">
        <v>1</v>
      </c>
      <c r="F527" s="211" t="s">
        <v>160</v>
      </c>
      <c r="G527" s="15"/>
      <c r="H527" s="212">
        <v>6</v>
      </c>
      <c r="I527" s="15"/>
      <c r="J527" s="15"/>
      <c r="K527" s="15"/>
      <c r="L527" s="209"/>
      <c r="M527" s="213"/>
      <c r="N527" s="214"/>
      <c r="O527" s="214"/>
      <c r="P527" s="214"/>
      <c r="Q527" s="214"/>
      <c r="R527" s="214"/>
      <c r="S527" s="214"/>
      <c r="T527" s="2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T527" s="210" t="s">
        <v>157</v>
      </c>
      <c r="AU527" s="210" t="s">
        <v>86</v>
      </c>
      <c r="AV527" s="15" t="s">
        <v>155</v>
      </c>
      <c r="AW527" s="15" t="s">
        <v>30</v>
      </c>
      <c r="AX527" s="15" t="s">
        <v>81</v>
      </c>
      <c r="AY527" s="210" t="s">
        <v>149</v>
      </c>
    </row>
    <row r="528" s="2" customFormat="1" ht="21.75" customHeight="1">
      <c r="A528" s="32"/>
      <c r="B528" s="182"/>
      <c r="C528" s="183" t="s">
        <v>856</v>
      </c>
      <c r="D528" s="183" t="s">
        <v>151</v>
      </c>
      <c r="E528" s="184" t="s">
        <v>857</v>
      </c>
      <c r="F528" s="185" t="s">
        <v>858</v>
      </c>
      <c r="G528" s="186" t="s">
        <v>167</v>
      </c>
      <c r="H528" s="187">
        <v>53</v>
      </c>
      <c r="I528" s="187">
        <v>6.5599999999999996</v>
      </c>
      <c r="J528" s="187">
        <f>ROUND(I528*H528,2)</f>
        <v>347.68000000000001</v>
      </c>
      <c r="K528" s="188"/>
      <c r="L528" s="33"/>
      <c r="M528" s="189" t="s">
        <v>1</v>
      </c>
      <c r="N528" s="190" t="s">
        <v>40</v>
      </c>
      <c r="O528" s="191">
        <v>0.19700000000000001</v>
      </c>
      <c r="P528" s="191">
        <f>O528*H528</f>
        <v>10.441000000000001</v>
      </c>
      <c r="Q528" s="191">
        <v>0.0043</v>
      </c>
      <c r="R528" s="191">
        <f>Q528*H528</f>
        <v>0.22789999999999999</v>
      </c>
      <c r="S528" s="191">
        <v>0</v>
      </c>
      <c r="T528" s="192">
        <f>S528*H528</f>
        <v>0</v>
      </c>
      <c r="U528" s="32"/>
      <c r="V528" s="32"/>
      <c r="W528" s="32"/>
      <c r="X528" s="32"/>
      <c r="Y528" s="32"/>
      <c r="Z528" s="32"/>
      <c r="AA528" s="32"/>
      <c r="AB528" s="32"/>
      <c r="AC528" s="32"/>
      <c r="AD528" s="32"/>
      <c r="AE528" s="32"/>
      <c r="AR528" s="193" t="s">
        <v>155</v>
      </c>
      <c r="AT528" s="193" t="s">
        <v>151</v>
      </c>
      <c r="AU528" s="193" t="s">
        <v>86</v>
      </c>
      <c r="AY528" s="19" t="s">
        <v>149</v>
      </c>
      <c r="BE528" s="194">
        <f>IF(N528="základná",J528,0)</f>
        <v>0</v>
      </c>
      <c r="BF528" s="194">
        <f>IF(N528="znížená",J528,0)</f>
        <v>347.68000000000001</v>
      </c>
      <c r="BG528" s="194">
        <f>IF(N528="zákl. prenesená",J528,0)</f>
        <v>0</v>
      </c>
      <c r="BH528" s="194">
        <f>IF(N528="zníž. prenesená",J528,0)</f>
        <v>0</v>
      </c>
      <c r="BI528" s="194">
        <f>IF(N528="nulová",J528,0)</f>
        <v>0</v>
      </c>
      <c r="BJ528" s="19" t="s">
        <v>86</v>
      </c>
      <c r="BK528" s="194">
        <f>ROUND(I528*H528,2)</f>
        <v>347.68000000000001</v>
      </c>
      <c r="BL528" s="19" t="s">
        <v>155</v>
      </c>
      <c r="BM528" s="193" t="s">
        <v>859</v>
      </c>
    </row>
    <row r="529" s="13" customFormat="1">
      <c r="A529" s="13"/>
      <c r="B529" s="195"/>
      <c r="C529" s="13"/>
      <c r="D529" s="196" t="s">
        <v>157</v>
      </c>
      <c r="E529" s="197" t="s">
        <v>1</v>
      </c>
      <c r="F529" s="198" t="s">
        <v>860</v>
      </c>
      <c r="G529" s="13"/>
      <c r="H529" s="197" t="s">
        <v>1</v>
      </c>
      <c r="I529" s="13"/>
      <c r="J529" s="13"/>
      <c r="K529" s="13"/>
      <c r="L529" s="195"/>
      <c r="M529" s="199"/>
      <c r="N529" s="200"/>
      <c r="O529" s="200"/>
      <c r="P529" s="200"/>
      <c r="Q529" s="200"/>
      <c r="R529" s="200"/>
      <c r="S529" s="200"/>
      <c r="T529" s="201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T529" s="197" t="s">
        <v>157</v>
      </c>
      <c r="AU529" s="197" t="s">
        <v>86</v>
      </c>
      <c r="AV529" s="13" t="s">
        <v>81</v>
      </c>
      <c r="AW529" s="13" t="s">
        <v>30</v>
      </c>
      <c r="AX529" s="13" t="s">
        <v>74</v>
      </c>
      <c r="AY529" s="197" t="s">
        <v>149</v>
      </c>
    </row>
    <row r="530" s="14" customFormat="1">
      <c r="A530" s="14"/>
      <c r="B530" s="202"/>
      <c r="C530" s="14"/>
      <c r="D530" s="196" t="s">
        <v>157</v>
      </c>
      <c r="E530" s="203" t="s">
        <v>1</v>
      </c>
      <c r="F530" s="204" t="s">
        <v>861</v>
      </c>
      <c r="G530" s="14"/>
      <c r="H530" s="205">
        <v>53</v>
      </c>
      <c r="I530" s="14"/>
      <c r="J530" s="14"/>
      <c r="K530" s="14"/>
      <c r="L530" s="202"/>
      <c r="M530" s="206"/>
      <c r="N530" s="207"/>
      <c r="O530" s="207"/>
      <c r="P530" s="207"/>
      <c r="Q530" s="207"/>
      <c r="R530" s="207"/>
      <c r="S530" s="207"/>
      <c r="T530" s="208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T530" s="203" t="s">
        <v>157</v>
      </c>
      <c r="AU530" s="203" t="s">
        <v>86</v>
      </c>
      <c r="AV530" s="14" t="s">
        <v>86</v>
      </c>
      <c r="AW530" s="14" t="s">
        <v>30</v>
      </c>
      <c r="AX530" s="14" t="s">
        <v>74</v>
      </c>
      <c r="AY530" s="203" t="s">
        <v>149</v>
      </c>
    </row>
    <row r="531" s="15" customFormat="1">
      <c r="A531" s="15"/>
      <c r="B531" s="209"/>
      <c r="C531" s="15"/>
      <c r="D531" s="196" t="s">
        <v>157</v>
      </c>
      <c r="E531" s="210" t="s">
        <v>1</v>
      </c>
      <c r="F531" s="211" t="s">
        <v>160</v>
      </c>
      <c r="G531" s="15"/>
      <c r="H531" s="212">
        <v>53</v>
      </c>
      <c r="I531" s="15"/>
      <c r="J531" s="15"/>
      <c r="K531" s="15"/>
      <c r="L531" s="209"/>
      <c r="M531" s="213"/>
      <c r="N531" s="214"/>
      <c r="O531" s="214"/>
      <c r="P531" s="214"/>
      <c r="Q531" s="214"/>
      <c r="R531" s="214"/>
      <c r="S531" s="214"/>
      <c r="T531" s="2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T531" s="210" t="s">
        <v>157</v>
      </c>
      <c r="AU531" s="210" t="s">
        <v>86</v>
      </c>
      <c r="AV531" s="15" t="s">
        <v>155</v>
      </c>
      <c r="AW531" s="15" t="s">
        <v>30</v>
      </c>
      <c r="AX531" s="15" t="s">
        <v>81</v>
      </c>
      <c r="AY531" s="210" t="s">
        <v>149</v>
      </c>
    </row>
    <row r="532" s="2" customFormat="1" ht="33" customHeight="1">
      <c r="A532" s="32"/>
      <c r="B532" s="182"/>
      <c r="C532" s="183" t="s">
        <v>862</v>
      </c>
      <c r="D532" s="183" t="s">
        <v>151</v>
      </c>
      <c r="E532" s="184" t="s">
        <v>863</v>
      </c>
      <c r="F532" s="185" t="s">
        <v>864</v>
      </c>
      <c r="G532" s="186" t="s">
        <v>154</v>
      </c>
      <c r="H532" s="187">
        <v>44</v>
      </c>
      <c r="I532" s="187">
        <v>0.059999999999999998</v>
      </c>
      <c r="J532" s="187">
        <f>ROUND(I532*H532,2)</f>
        <v>2.6400000000000001</v>
      </c>
      <c r="K532" s="188"/>
      <c r="L532" s="33"/>
      <c r="M532" s="189" t="s">
        <v>1</v>
      </c>
      <c r="N532" s="190" t="s">
        <v>40</v>
      </c>
      <c r="O532" s="191">
        <v>0.002</v>
      </c>
      <c r="P532" s="191">
        <f>O532*H532</f>
        <v>0.087999999999999995</v>
      </c>
      <c r="Q532" s="191">
        <v>0</v>
      </c>
      <c r="R532" s="191">
        <f>Q532*H532</f>
        <v>0</v>
      </c>
      <c r="S532" s="191">
        <v>0</v>
      </c>
      <c r="T532" s="192">
        <f>S532*H532</f>
        <v>0</v>
      </c>
      <c r="U532" s="32"/>
      <c r="V532" s="32"/>
      <c r="W532" s="32"/>
      <c r="X532" s="32"/>
      <c r="Y532" s="32"/>
      <c r="Z532" s="32"/>
      <c r="AA532" s="32"/>
      <c r="AB532" s="32"/>
      <c r="AC532" s="32"/>
      <c r="AD532" s="32"/>
      <c r="AE532" s="32"/>
      <c r="AR532" s="193" t="s">
        <v>155</v>
      </c>
      <c r="AT532" s="193" t="s">
        <v>151</v>
      </c>
      <c r="AU532" s="193" t="s">
        <v>86</v>
      </c>
      <c r="AY532" s="19" t="s">
        <v>149</v>
      </c>
      <c r="BE532" s="194">
        <f>IF(N532="základná",J532,0)</f>
        <v>0</v>
      </c>
      <c r="BF532" s="194">
        <f>IF(N532="znížená",J532,0)</f>
        <v>2.6400000000000001</v>
      </c>
      <c r="BG532" s="194">
        <f>IF(N532="zákl. prenesená",J532,0)</f>
        <v>0</v>
      </c>
      <c r="BH532" s="194">
        <f>IF(N532="zníž. prenesená",J532,0)</f>
        <v>0</v>
      </c>
      <c r="BI532" s="194">
        <f>IF(N532="nulová",J532,0)</f>
        <v>0</v>
      </c>
      <c r="BJ532" s="19" t="s">
        <v>86</v>
      </c>
      <c r="BK532" s="194">
        <f>ROUND(I532*H532,2)</f>
        <v>2.6400000000000001</v>
      </c>
      <c r="BL532" s="19" t="s">
        <v>155</v>
      </c>
      <c r="BM532" s="193" t="s">
        <v>865</v>
      </c>
    </row>
    <row r="533" s="13" customFormat="1">
      <c r="A533" s="13"/>
      <c r="B533" s="195"/>
      <c r="C533" s="13"/>
      <c r="D533" s="196" t="s">
        <v>157</v>
      </c>
      <c r="E533" s="197" t="s">
        <v>1</v>
      </c>
      <c r="F533" s="198" t="s">
        <v>530</v>
      </c>
      <c r="G533" s="13"/>
      <c r="H533" s="197" t="s">
        <v>1</v>
      </c>
      <c r="I533" s="13"/>
      <c r="J533" s="13"/>
      <c r="K533" s="13"/>
      <c r="L533" s="195"/>
      <c r="M533" s="199"/>
      <c r="N533" s="200"/>
      <c r="O533" s="200"/>
      <c r="P533" s="200"/>
      <c r="Q533" s="200"/>
      <c r="R533" s="200"/>
      <c r="S533" s="200"/>
      <c r="T533" s="201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T533" s="197" t="s">
        <v>157</v>
      </c>
      <c r="AU533" s="197" t="s">
        <v>86</v>
      </c>
      <c r="AV533" s="13" t="s">
        <v>81</v>
      </c>
      <c r="AW533" s="13" t="s">
        <v>30</v>
      </c>
      <c r="AX533" s="13" t="s">
        <v>74</v>
      </c>
      <c r="AY533" s="197" t="s">
        <v>149</v>
      </c>
    </row>
    <row r="534" s="14" customFormat="1">
      <c r="A534" s="14"/>
      <c r="B534" s="202"/>
      <c r="C534" s="14"/>
      <c r="D534" s="196" t="s">
        <v>157</v>
      </c>
      <c r="E534" s="203" t="s">
        <v>1</v>
      </c>
      <c r="F534" s="204" t="s">
        <v>531</v>
      </c>
      <c r="G534" s="14"/>
      <c r="H534" s="205">
        <v>44</v>
      </c>
      <c r="I534" s="14"/>
      <c r="J534" s="14"/>
      <c r="K534" s="14"/>
      <c r="L534" s="202"/>
      <c r="M534" s="206"/>
      <c r="N534" s="207"/>
      <c r="O534" s="207"/>
      <c r="P534" s="207"/>
      <c r="Q534" s="207"/>
      <c r="R534" s="207"/>
      <c r="S534" s="207"/>
      <c r="T534" s="208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T534" s="203" t="s">
        <v>157</v>
      </c>
      <c r="AU534" s="203" t="s">
        <v>86</v>
      </c>
      <c r="AV534" s="14" t="s">
        <v>86</v>
      </c>
      <c r="AW534" s="14" t="s">
        <v>30</v>
      </c>
      <c r="AX534" s="14" t="s">
        <v>74</v>
      </c>
      <c r="AY534" s="203" t="s">
        <v>149</v>
      </c>
    </row>
    <row r="535" s="15" customFormat="1">
      <c r="A535" s="15"/>
      <c r="B535" s="209"/>
      <c r="C535" s="15"/>
      <c r="D535" s="196" t="s">
        <v>157</v>
      </c>
      <c r="E535" s="210" t="s">
        <v>1</v>
      </c>
      <c r="F535" s="211" t="s">
        <v>160</v>
      </c>
      <c r="G535" s="15"/>
      <c r="H535" s="212">
        <v>44</v>
      </c>
      <c r="I535" s="15"/>
      <c r="J535" s="15"/>
      <c r="K535" s="15"/>
      <c r="L535" s="209"/>
      <c r="M535" s="213"/>
      <c r="N535" s="214"/>
      <c r="O535" s="214"/>
      <c r="P535" s="214"/>
      <c r="Q535" s="214"/>
      <c r="R535" s="214"/>
      <c r="S535" s="214"/>
      <c r="T535" s="2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T535" s="210" t="s">
        <v>157</v>
      </c>
      <c r="AU535" s="210" t="s">
        <v>86</v>
      </c>
      <c r="AV535" s="15" t="s">
        <v>155</v>
      </c>
      <c r="AW535" s="15" t="s">
        <v>30</v>
      </c>
      <c r="AX535" s="15" t="s">
        <v>81</v>
      </c>
      <c r="AY535" s="210" t="s">
        <v>149</v>
      </c>
    </row>
    <row r="536" s="2" customFormat="1" ht="37.8" customHeight="1">
      <c r="A536" s="32"/>
      <c r="B536" s="182"/>
      <c r="C536" s="183" t="s">
        <v>866</v>
      </c>
      <c r="D536" s="183" t="s">
        <v>151</v>
      </c>
      <c r="E536" s="184" t="s">
        <v>867</v>
      </c>
      <c r="F536" s="185" t="s">
        <v>868</v>
      </c>
      <c r="G536" s="186" t="s">
        <v>154</v>
      </c>
      <c r="H536" s="187">
        <v>300</v>
      </c>
      <c r="I536" s="187">
        <v>1.24</v>
      </c>
      <c r="J536" s="187">
        <f>ROUND(I536*H536,2)</f>
        <v>372</v>
      </c>
      <c r="K536" s="188"/>
      <c r="L536" s="33"/>
      <c r="M536" s="189" t="s">
        <v>1</v>
      </c>
      <c r="N536" s="190" t="s">
        <v>40</v>
      </c>
      <c r="O536" s="191">
        <v>0.32400000000000001</v>
      </c>
      <c r="P536" s="191">
        <f>O536*H536</f>
        <v>97.200000000000003</v>
      </c>
      <c r="Q536" s="191">
        <v>5.0000000000000002E-05</v>
      </c>
      <c r="R536" s="191">
        <f>Q536*H536</f>
        <v>0.015000000000000001</v>
      </c>
      <c r="S536" s="191">
        <v>0</v>
      </c>
      <c r="T536" s="192">
        <f>S536*H536</f>
        <v>0</v>
      </c>
      <c r="U536" s="32"/>
      <c r="V536" s="32"/>
      <c r="W536" s="32"/>
      <c r="X536" s="32"/>
      <c r="Y536" s="32"/>
      <c r="Z536" s="32"/>
      <c r="AA536" s="32"/>
      <c r="AB536" s="32"/>
      <c r="AC536" s="32"/>
      <c r="AD536" s="32"/>
      <c r="AE536" s="32"/>
      <c r="AR536" s="193" t="s">
        <v>155</v>
      </c>
      <c r="AT536" s="193" t="s">
        <v>151</v>
      </c>
      <c r="AU536" s="193" t="s">
        <v>86</v>
      </c>
      <c r="AY536" s="19" t="s">
        <v>149</v>
      </c>
      <c r="BE536" s="194">
        <f>IF(N536="základná",J536,0)</f>
        <v>0</v>
      </c>
      <c r="BF536" s="194">
        <f>IF(N536="znížená",J536,0)</f>
        <v>372</v>
      </c>
      <c r="BG536" s="194">
        <f>IF(N536="zákl. prenesená",J536,0)</f>
        <v>0</v>
      </c>
      <c r="BH536" s="194">
        <f>IF(N536="zníž. prenesená",J536,0)</f>
        <v>0</v>
      </c>
      <c r="BI536" s="194">
        <f>IF(N536="nulová",J536,0)</f>
        <v>0</v>
      </c>
      <c r="BJ536" s="19" t="s">
        <v>86</v>
      </c>
      <c r="BK536" s="194">
        <f>ROUND(I536*H536,2)</f>
        <v>372</v>
      </c>
      <c r="BL536" s="19" t="s">
        <v>155</v>
      </c>
      <c r="BM536" s="193" t="s">
        <v>869</v>
      </c>
    </row>
    <row r="537" s="13" customFormat="1">
      <c r="A537" s="13"/>
      <c r="B537" s="195"/>
      <c r="C537" s="13"/>
      <c r="D537" s="196" t="s">
        <v>157</v>
      </c>
      <c r="E537" s="197" t="s">
        <v>1</v>
      </c>
      <c r="F537" s="198" t="s">
        <v>870</v>
      </c>
      <c r="G537" s="13"/>
      <c r="H537" s="197" t="s">
        <v>1</v>
      </c>
      <c r="I537" s="13"/>
      <c r="J537" s="13"/>
      <c r="K537" s="13"/>
      <c r="L537" s="195"/>
      <c r="M537" s="199"/>
      <c r="N537" s="200"/>
      <c r="O537" s="200"/>
      <c r="P537" s="200"/>
      <c r="Q537" s="200"/>
      <c r="R537" s="200"/>
      <c r="S537" s="200"/>
      <c r="T537" s="201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T537" s="197" t="s">
        <v>157</v>
      </c>
      <c r="AU537" s="197" t="s">
        <v>86</v>
      </c>
      <c r="AV537" s="13" t="s">
        <v>81</v>
      </c>
      <c r="AW537" s="13" t="s">
        <v>30</v>
      </c>
      <c r="AX537" s="13" t="s">
        <v>74</v>
      </c>
      <c r="AY537" s="197" t="s">
        <v>149</v>
      </c>
    </row>
    <row r="538" s="14" customFormat="1">
      <c r="A538" s="14"/>
      <c r="B538" s="202"/>
      <c r="C538" s="14"/>
      <c r="D538" s="196" t="s">
        <v>157</v>
      </c>
      <c r="E538" s="203" t="s">
        <v>1</v>
      </c>
      <c r="F538" s="204" t="s">
        <v>822</v>
      </c>
      <c r="G538" s="14"/>
      <c r="H538" s="205">
        <v>227.13</v>
      </c>
      <c r="I538" s="14"/>
      <c r="J538" s="14"/>
      <c r="K538" s="14"/>
      <c r="L538" s="202"/>
      <c r="M538" s="206"/>
      <c r="N538" s="207"/>
      <c r="O538" s="207"/>
      <c r="P538" s="207"/>
      <c r="Q538" s="207"/>
      <c r="R538" s="207"/>
      <c r="S538" s="207"/>
      <c r="T538" s="208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T538" s="203" t="s">
        <v>157</v>
      </c>
      <c r="AU538" s="203" t="s">
        <v>86</v>
      </c>
      <c r="AV538" s="14" t="s">
        <v>86</v>
      </c>
      <c r="AW538" s="14" t="s">
        <v>30</v>
      </c>
      <c r="AX538" s="14" t="s">
        <v>74</v>
      </c>
      <c r="AY538" s="203" t="s">
        <v>149</v>
      </c>
    </row>
    <row r="539" s="13" customFormat="1">
      <c r="A539" s="13"/>
      <c r="B539" s="195"/>
      <c r="C539" s="13"/>
      <c r="D539" s="196" t="s">
        <v>157</v>
      </c>
      <c r="E539" s="197" t="s">
        <v>1</v>
      </c>
      <c r="F539" s="198" t="s">
        <v>871</v>
      </c>
      <c r="G539" s="13"/>
      <c r="H539" s="197" t="s">
        <v>1</v>
      </c>
      <c r="I539" s="13"/>
      <c r="J539" s="13"/>
      <c r="K539" s="13"/>
      <c r="L539" s="195"/>
      <c r="M539" s="199"/>
      <c r="N539" s="200"/>
      <c r="O539" s="200"/>
      <c r="P539" s="200"/>
      <c r="Q539" s="200"/>
      <c r="R539" s="200"/>
      <c r="S539" s="200"/>
      <c r="T539" s="201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T539" s="197" t="s">
        <v>157</v>
      </c>
      <c r="AU539" s="197" t="s">
        <v>86</v>
      </c>
      <c r="AV539" s="13" t="s">
        <v>81</v>
      </c>
      <c r="AW539" s="13" t="s">
        <v>30</v>
      </c>
      <c r="AX539" s="13" t="s">
        <v>74</v>
      </c>
      <c r="AY539" s="197" t="s">
        <v>149</v>
      </c>
    </row>
    <row r="540" s="14" customFormat="1">
      <c r="A540" s="14"/>
      <c r="B540" s="202"/>
      <c r="C540" s="14"/>
      <c r="D540" s="196" t="s">
        <v>157</v>
      </c>
      <c r="E540" s="203" t="s">
        <v>1</v>
      </c>
      <c r="F540" s="204" t="s">
        <v>872</v>
      </c>
      <c r="G540" s="14"/>
      <c r="H540" s="205">
        <v>74.099999999999994</v>
      </c>
      <c r="I540" s="14"/>
      <c r="J540" s="14"/>
      <c r="K540" s="14"/>
      <c r="L540" s="202"/>
      <c r="M540" s="206"/>
      <c r="N540" s="207"/>
      <c r="O540" s="207"/>
      <c r="P540" s="207"/>
      <c r="Q540" s="207"/>
      <c r="R540" s="207"/>
      <c r="S540" s="207"/>
      <c r="T540" s="208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T540" s="203" t="s">
        <v>157</v>
      </c>
      <c r="AU540" s="203" t="s">
        <v>86</v>
      </c>
      <c r="AV540" s="14" t="s">
        <v>86</v>
      </c>
      <c r="AW540" s="14" t="s">
        <v>30</v>
      </c>
      <c r="AX540" s="14" t="s">
        <v>74</v>
      </c>
      <c r="AY540" s="203" t="s">
        <v>149</v>
      </c>
    </row>
    <row r="541" s="16" customFormat="1">
      <c r="A541" s="16"/>
      <c r="B541" s="216"/>
      <c r="C541" s="16"/>
      <c r="D541" s="196" t="s">
        <v>157</v>
      </c>
      <c r="E541" s="217" t="s">
        <v>1</v>
      </c>
      <c r="F541" s="218" t="s">
        <v>249</v>
      </c>
      <c r="G541" s="16"/>
      <c r="H541" s="219">
        <v>301.23000000000002</v>
      </c>
      <c r="I541" s="16"/>
      <c r="J541" s="16"/>
      <c r="K541" s="16"/>
      <c r="L541" s="216"/>
      <c r="M541" s="220"/>
      <c r="N541" s="221"/>
      <c r="O541" s="221"/>
      <c r="P541" s="221"/>
      <c r="Q541" s="221"/>
      <c r="R541" s="221"/>
      <c r="S541" s="221"/>
      <c r="T541" s="222"/>
      <c r="U541" s="16"/>
      <c r="V541" s="16"/>
      <c r="W541" s="16"/>
      <c r="X541" s="16"/>
      <c r="Y541" s="16"/>
      <c r="Z541" s="16"/>
      <c r="AA541" s="16"/>
      <c r="AB541" s="16"/>
      <c r="AC541" s="16"/>
      <c r="AD541" s="16"/>
      <c r="AE541" s="16"/>
      <c r="AT541" s="217" t="s">
        <v>157</v>
      </c>
      <c r="AU541" s="217" t="s">
        <v>86</v>
      </c>
      <c r="AV541" s="16" t="s">
        <v>91</v>
      </c>
      <c r="AW541" s="16" t="s">
        <v>30</v>
      </c>
      <c r="AX541" s="16" t="s">
        <v>74</v>
      </c>
      <c r="AY541" s="217" t="s">
        <v>149</v>
      </c>
    </row>
    <row r="542" s="14" customFormat="1">
      <c r="A542" s="14"/>
      <c r="B542" s="202"/>
      <c r="C542" s="14"/>
      <c r="D542" s="196" t="s">
        <v>157</v>
      </c>
      <c r="E542" s="203" t="s">
        <v>1</v>
      </c>
      <c r="F542" s="204" t="s">
        <v>812</v>
      </c>
      <c r="G542" s="14"/>
      <c r="H542" s="205">
        <v>300</v>
      </c>
      <c r="I542" s="14"/>
      <c r="J542" s="14"/>
      <c r="K542" s="14"/>
      <c r="L542" s="202"/>
      <c r="M542" s="206"/>
      <c r="N542" s="207"/>
      <c r="O542" s="207"/>
      <c r="P542" s="207"/>
      <c r="Q542" s="207"/>
      <c r="R542" s="207"/>
      <c r="S542" s="207"/>
      <c r="T542" s="208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T542" s="203" t="s">
        <v>157</v>
      </c>
      <c r="AU542" s="203" t="s">
        <v>86</v>
      </c>
      <c r="AV542" s="14" t="s">
        <v>86</v>
      </c>
      <c r="AW542" s="14" t="s">
        <v>30</v>
      </c>
      <c r="AX542" s="14" t="s">
        <v>81</v>
      </c>
      <c r="AY542" s="203" t="s">
        <v>149</v>
      </c>
    </row>
    <row r="543" s="12" customFormat="1" ht="22.8" customHeight="1">
      <c r="A543" s="12"/>
      <c r="B543" s="170"/>
      <c r="C543" s="12"/>
      <c r="D543" s="171" t="s">
        <v>73</v>
      </c>
      <c r="E543" s="180" t="s">
        <v>873</v>
      </c>
      <c r="F543" s="180" t="s">
        <v>874</v>
      </c>
      <c r="G543" s="12"/>
      <c r="H543" s="12"/>
      <c r="I543" s="12"/>
      <c r="J543" s="181">
        <f>BK543</f>
        <v>954.18999999999994</v>
      </c>
      <c r="K543" s="12"/>
      <c r="L543" s="170"/>
      <c r="M543" s="174"/>
      <c r="N543" s="175"/>
      <c r="O543" s="175"/>
      <c r="P543" s="176">
        <f>SUM(P544:P545)</f>
        <v>25.725260000000002</v>
      </c>
      <c r="Q543" s="175"/>
      <c r="R543" s="176">
        <f>SUM(R544:R545)</f>
        <v>0</v>
      </c>
      <c r="S543" s="175"/>
      <c r="T543" s="177">
        <f>SUM(T544:T545)</f>
        <v>0</v>
      </c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R543" s="171" t="s">
        <v>81</v>
      </c>
      <c r="AT543" s="178" t="s">
        <v>73</v>
      </c>
      <c r="AU543" s="178" t="s">
        <v>81</v>
      </c>
      <c r="AY543" s="171" t="s">
        <v>149</v>
      </c>
      <c r="BK543" s="179">
        <f>SUM(BK544:BK545)</f>
        <v>954.18999999999994</v>
      </c>
    </row>
    <row r="544" s="2" customFormat="1" ht="24.15" customHeight="1">
      <c r="A544" s="32"/>
      <c r="B544" s="182"/>
      <c r="C544" s="183" t="s">
        <v>875</v>
      </c>
      <c r="D544" s="183" t="s">
        <v>151</v>
      </c>
      <c r="E544" s="184" t="s">
        <v>876</v>
      </c>
      <c r="F544" s="185" t="s">
        <v>877</v>
      </c>
      <c r="G544" s="186" t="s">
        <v>261</v>
      </c>
      <c r="H544" s="187">
        <v>69.340000000000003</v>
      </c>
      <c r="I544" s="187">
        <v>11.01</v>
      </c>
      <c r="J544" s="187">
        <f>ROUND(I544*H544,2)</f>
        <v>763.42999999999995</v>
      </c>
      <c r="K544" s="188"/>
      <c r="L544" s="33"/>
      <c r="M544" s="189" t="s">
        <v>1</v>
      </c>
      <c r="N544" s="190" t="s">
        <v>40</v>
      </c>
      <c r="O544" s="191">
        <v>0.32900000000000001</v>
      </c>
      <c r="P544" s="191">
        <f>O544*H544</f>
        <v>22.812860000000001</v>
      </c>
      <c r="Q544" s="191">
        <v>0</v>
      </c>
      <c r="R544" s="191">
        <f>Q544*H544</f>
        <v>0</v>
      </c>
      <c r="S544" s="191">
        <v>0</v>
      </c>
      <c r="T544" s="192">
        <f>S544*H544</f>
        <v>0</v>
      </c>
      <c r="U544" s="32"/>
      <c r="V544" s="32"/>
      <c r="W544" s="32"/>
      <c r="X544" s="32"/>
      <c r="Y544" s="32"/>
      <c r="Z544" s="32"/>
      <c r="AA544" s="32"/>
      <c r="AB544" s="32"/>
      <c r="AC544" s="32"/>
      <c r="AD544" s="32"/>
      <c r="AE544" s="32"/>
      <c r="AR544" s="193" t="s">
        <v>155</v>
      </c>
      <c r="AT544" s="193" t="s">
        <v>151</v>
      </c>
      <c r="AU544" s="193" t="s">
        <v>86</v>
      </c>
      <c r="AY544" s="19" t="s">
        <v>149</v>
      </c>
      <c r="BE544" s="194">
        <f>IF(N544="základná",J544,0)</f>
        <v>0</v>
      </c>
      <c r="BF544" s="194">
        <f>IF(N544="znížená",J544,0)</f>
        <v>763.42999999999995</v>
      </c>
      <c r="BG544" s="194">
        <f>IF(N544="zákl. prenesená",J544,0)</f>
        <v>0</v>
      </c>
      <c r="BH544" s="194">
        <f>IF(N544="zníž. prenesená",J544,0)</f>
        <v>0</v>
      </c>
      <c r="BI544" s="194">
        <f>IF(N544="nulová",J544,0)</f>
        <v>0</v>
      </c>
      <c r="BJ544" s="19" t="s">
        <v>86</v>
      </c>
      <c r="BK544" s="194">
        <f>ROUND(I544*H544,2)</f>
        <v>763.42999999999995</v>
      </c>
      <c r="BL544" s="19" t="s">
        <v>155</v>
      </c>
      <c r="BM544" s="193" t="s">
        <v>878</v>
      </c>
    </row>
    <row r="545" s="2" customFormat="1" ht="33" customHeight="1">
      <c r="A545" s="32"/>
      <c r="B545" s="182"/>
      <c r="C545" s="183" t="s">
        <v>879</v>
      </c>
      <c r="D545" s="183" t="s">
        <v>151</v>
      </c>
      <c r="E545" s="184" t="s">
        <v>880</v>
      </c>
      <c r="F545" s="185" t="s">
        <v>881</v>
      </c>
      <c r="G545" s="186" t="s">
        <v>261</v>
      </c>
      <c r="H545" s="187">
        <v>72.810000000000002</v>
      </c>
      <c r="I545" s="187">
        <v>2.6200000000000001</v>
      </c>
      <c r="J545" s="187">
        <f>ROUND(I545*H545,2)</f>
        <v>190.75999999999999</v>
      </c>
      <c r="K545" s="188"/>
      <c r="L545" s="33"/>
      <c r="M545" s="189" t="s">
        <v>1</v>
      </c>
      <c r="N545" s="190" t="s">
        <v>40</v>
      </c>
      <c r="O545" s="191">
        <v>0.040000000000000001</v>
      </c>
      <c r="P545" s="191">
        <f>O545*H545</f>
        <v>2.9124000000000003</v>
      </c>
      <c r="Q545" s="191">
        <v>0</v>
      </c>
      <c r="R545" s="191">
        <f>Q545*H545</f>
        <v>0</v>
      </c>
      <c r="S545" s="191">
        <v>0</v>
      </c>
      <c r="T545" s="192">
        <f>S545*H545</f>
        <v>0</v>
      </c>
      <c r="U545" s="32"/>
      <c r="V545" s="32"/>
      <c r="W545" s="32"/>
      <c r="X545" s="32"/>
      <c r="Y545" s="32"/>
      <c r="Z545" s="32"/>
      <c r="AA545" s="32"/>
      <c r="AB545" s="32"/>
      <c r="AC545" s="32"/>
      <c r="AD545" s="32"/>
      <c r="AE545" s="32"/>
      <c r="AR545" s="193" t="s">
        <v>155</v>
      </c>
      <c r="AT545" s="193" t="s">
        <v>151</v>
      </c>
      <c r="AU545" s="193" t="s">
        <v>86</v>
      </c>
      <c r="AY545" s="19" t="s">
        <v>149</v>
      </c>
      <c r="BE545" s="194">
        <f>IF(N545="základná",J545,0)</f>
        <v>0</v>
      </c>
      <c r="BF545" s="194">
        <f>IF(N545="znížená",J545,0)</f>
        <v>190.75999999999999</v>
      </c>
      <c r="BG545" s="194">
        <f>IF(N545="zákl. prenesená",J545,0)</f>
        <v>0</v>
      </c>
      <c r="BH545" s="194">
        <f>IF(N545="zníž. prenesená",J545,0)</f>
        <v>0</v>
      </c>
      <c r="BI545" s="194">
        <f>IF(N545="nulová",J545,0)</f>
        <v>0</v>
      </c>
      <c r="BJ545" s="19" t="s">
        <v>86</v>
      </c>
      <c r="BK545" s="194">
        <f>ROUND(I545*H545,2)</f>
        <v>190.75999999999999</v>
      </c>
      <c r="BL545" s="19" t="s">
        <v>155</v>
      </c>
      <c r="BM545" s="193" t="s">
        <v>882</v>
      </c>
    </row>
    <row r="546" s="12" customFormat="1" ht="25.92" customHeight="1">
      <c r="A546" s="12"/>
      <c r="B546" s="170"/>
      <c r="C546" s="12"/>
      <c r="D546" s="171" t="s">
        <v>73</v>
      </c>
      <c r="E546" s="172" t="s">
        <v>331</v>
      </c>
      <c r="F546" s="172" t="s">
        <v>332</v>
      </c>
      <c r="G546" s="12"/>
      <c r="H546" s="12"/>
      <c r="I546" s="12"/>
      <c r="J546" s="173">
        <f>BK546</f>
        <v>179911.16</v>
      </c>
      <c r="K546" s="12"/>
      <c r="L546" s="170"/>
      <c r="M546" s="174"/>
      <c r="N546" s="175"/>
      <c r="O546" s="175"/>
      <c r="P546" s="176">
        <f>P547+P598+P644+P706+P711+P723+P769</f>
        <v>1498.91038</v>
      </c>
      <c r="Q546" s="175"/>
      <c r="R546" s="176">
        <f>R547+R598+R644+R706+R711+R723+R769</f>
        <v>28.975779800000002</v>
      </c>
      <c r="S546" s="175"/>
      <c r="T546" s="177">
        <f>T547+T598+T644+T706+T711+T723+T769</f>
        <v>0</v>
      </c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R546" s="171" t="s">
        <v>86</v>
      </c>
      <c r="AT546" s="178" t="s">
        <v>73</v>
      </c>
      <c r="AU546" s="178" t="s">
        <v>74</v>
      </c>
      <c r="AY546" s="171" t="s">
        <v>149</v>
      </c>
      <c r="BK546" s="179">
        <f>BK547+BK598+BK644+BK706+BK711+BK723+BK769</f>
        <v>179911.16</v>
      </c>
    </row>
    <row r="547" s="12" customFormat="1" ht="22.8" customHeight="1">
      <c r="A547" s="12"/>
      <c r="B547" s="170"/>
      <c r="C547" s="12"/>
      <c r="D547" s="171" t="s">
        <v>73</v>
      </c>
      <c r="E547" s="180" t="s">
        <v>883</v>
      </c>
      <c r="F547" s="180" t="s">
        <v>884</v>
      </c>
      <c r="G547" s="12"/>
      <c r="H547" s="12"/>
      <c r="I547" s="12"/>
      <c r="J547" s="181">
        <f>BK547</f>
        <v>12139.76</v>
      </c>
      <c r="K547" s="12"/>
      <c r="L547" s="170"/>
      <c r="M547" s="174"/>
      <c r="N547" s="175"/>
      <c r="O547" s="175"/>
      <c r="P547" s="176">
        <f>SUM(P548:P597)</f>
        <v>174.33868999999999</v>
      </c>
      <c r="Q547" s="175"/>
      <c r="R547" s="176">
        <f>SUM(R548:R597)</f>
        <v>1.5980438000000001</v>
      </c>
      <c r="S547" s="175"/>
      <c r="T547" s="177">
        <f>SUM(T548:T597)</f>
        <v>0</v>
      </c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R547" s="171" t="s">
        <v>86</v>
      </c>
      <c r="AT547" s="178" t="s">
        <v>73</v>
      </c>
      <c r="AU547" s="178" t="s">
        <v>81</v>
      </c>
      <c r="AY547" s="171" t="s">
        <v>149</v>
      </c>
      <c r="BK547" s="179">
        <f>SUM(BK548:BK597)</f>
        <v>12139.76</v>
      </c>
    </row>
    <row r="548" s="2" customFormat="1" ht="24.15" customHeight="1">
      <c r="A548" s="32"/>
      <c r="B548" s="182"/>
      <c r="C548" s="183" t="s">
        <v>885</v>
      </c>
      <c r="D548" s="183" t="s">
        <v>151</v>
      </c>
      <c r="E548" s="184" t="s">
        <v>886</v>
      </c>
      <c r="F548" s="185" t="s">
        <v>887</v>
      </c>
      <c r="G548" s="186" t="s">
        <v>154</v>
      </c>
      <c r="H548" s="187">
        <v>376.06</v>
      </c>
      <c r="I548" s="187">
        <v>3.1099999999999999</v>
      </c>
      <c r="J548" s="187">
        <f>ROUND(I548*H548,2)</f>
        <v>1169.55</v>
      </c>
      <c r="K548" s="188"/>
      <c r="L548" s="33"/>
      <c r="M548" s="189" t="s">
        <v>1</v>
      </c>
      <c r="N548" s="190" t="s">
        <v>40</v>
      </c>
      <c r="O548" s="191">
        <v>0.086999999999999994</v>
      </c>
      <c r="P548" s="191">
        <f>O548*H548</f>
        <v>32.717219999999998</v>
      </c>
      <c r="Q548" s="191">
        <v>0</v>
      </c>
      <c r="R548" s="191">
        <f>Q548*H548</f>
        <v>0</v>
      </c>
      <c r="S548" s="191">
        <v>0</v>
      </c>
      <c r="T548" s="192">
        <f>S548*H548</f>
        <v>0</v>
      </c>
      <c r="U548" s="32"/>
      <c r="V548" s="32"/>
      <c r="W548" s="32"/>
      <c r="X548" s="32"/>
      <c r="Y548" s="32"/>
      <c r="Z548" s="32"/>
      <c r="AA548" s="32"/>
      <c r="AB548" s="32"/>
      <c r="AC548" s="32"/>
      <c r="AD548" s="32"/>
      <c r="AE548" s="32"/>
      <c r="AR548" s="193" t="s">
        <v>155</v>
      </c>
      <c r="AT548" s="193" t="s">
        <v>151</v>
      </c>
      <c r="AU548" s="193" t="s">
        <v>86</v>
      </c>
      <c r="AY548" s="19" t="s">
        <v>149</v>
      </c>
      <c r="BE548" s="194">
        <f>IF(N548="základná",J548,0)</f>
        <v>0</v>
      </c>
      <c r="BF548" s="194">
        <f>IF(N548="znížená",J548,0)</f>
        <v>1169.55</v>
      </c>
      <c r="BG548" s="194">
        <f>IF(N548="zákl. prenesená",J548,0)</f>
        <v>0</v>
      </c>
      <c r="BH548" s="194">
        <f>IF(N548="zníž. prenesená",J548,0)</f>
        <v>0</v>
      </c>
      <c r="BI548" s="194">
        <f>IF(N548="nulová",J548,0)</f>
        <v>0</v>
      </c>
      <c r="BJ548" s="19" t="s">
        <v>86</v>
      </c>
      <c r="BK548" s="194">
        <f>ROUND(I548*H548,2)</f>
        <v>1169.55</v>
      </c>
      <c r="BL548" s="19" t="s">
        <v>155</v>
      </c>
      <c r="BM548" s="193" t="s">
        <v>888</v>
      </c>
    </row>
    <row r="549" s="13" customFormat="1">
      <c r="A549" s="13"/>
      <c r="B549" s="195"/>
      <c r="C549" s="13"/>
      <c r="D549" s="196" t="s">
        <v>157</v>
      </c>
      <c r="E549" s="197" t="s">
        <v>1</v>
      </c>
      <c r="F549" s="198" t="s">
        <v>889</v>
      </c>
      <c r="G549" s="13"/>
      <c r="H549" s="197" t="s">
        <v>1</v>
      </c>
      <c r="I549" s="13"/>
      <c r="J549" s="13"/>
      <c r="K549" s="13"/>
      <c r="L549" s="195"/>
      <c r="M549" s="199"/>
      <c r="N549" s="200"/>
      <c r="O549" s="200"/>
      <c r="P549" s="200"/>
      <c r="Q549" s="200"/>
      <c r="R549" s="200"/>
      <c r="S549" s="200"/>
      <c r="T549" s="201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T549" s="197" t="s">
        <v>157</v>
      </c>
      <c r="AU549" s="197" t="s">
        <v>86</v>
      </c>
      <c r="AV549" s="13" t="s">
        <v>81</v>
      </c>
      <c r="AW549" s="13" t="s">
        <v>30</v>
      </c>
      <c r="AX549" s="13" t="s">
        <v>74</v>
      </c>
      <c r="AY549" s="197" t="s">
        <v>149</v>
      </c>
    </row>
    <row r="550" s="14" customFormat="1">
      <c r="A550" s="14"/>
      <c r="B550" s="202"/>
      <c r="C550" s="14"/>
      <c r="D550" s="196" t="s">
        <v>157</v>
      </c>
      <c r="E550" s="203" t="s">
        <v>1</v>
      </c>
      <c r="F550" s="204" t="s">
        <v>890</v>
      </c>
      <c r="G550" s="14"/>
      <c r="H550" s="205">
        <v>376.06</v>
      </c>
      <c r="I550" s="14"/>
      <c r="J550" s="14"/>
      <c r="K550" s="14"/>
      <c r="L550" s="202"/>
      <c r="M550" s="206"/>
      <c r="N550" s="207"/>
      <c r="O550" s="207"/>
      <c r="P550" s="207"/>
      <c r="Q550" s="207"/>
      <c r="R550" s="207"/>
      <c r="S550" s="207"/>
      <c r="T550" s="208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T550" s="203" t="s">
        <v>157</v>
      </c>
      <c r="AU550" s="203" t="s">
        <v>86</v>
      </c>
      <c r="AV550" s="14" t="s">
        <v>86</v>
      </c>
      <c r="AW550" s="14" t="s">
        <v>30</v>
      </c>
      <c r="AX550" s="14" t="s">
        <v>74</v>
      </c>
      <c r="AY550" s="203" t="s">
        <v>149</v>
      </c>
    </row>
    <row r="551" s="15" customFormat="1">
      <c r="A551" s="15"/>
      <c r="B551" s="209"/>
      <c r="C551" s="15"/>
      <c r="D551" s="196" t="s">
        <v>157</v>
      </c>
      <c r="E551" s="210" t="s">
        <v>1</v>
      </c>
      <c r="F551" s="211" t="s">
        <v>160</v>
      </c>
      <c r="G551" s="15"/>
      <c r="H551" s="212">
        <v>376.06</v>
      </c>
      <c r="I551" s="15"/>
      <c r="J551" s="15"/>
      <c r="K551" s="15"/>
      <c r="L551" s="209"/>
      <c r="M551" s="213"/>
      <c r="N551" s="214"/>
      <c r="O551" s="214"/>
      <c r="P551" s="214"/>
      <c r="Q551" s="214"/>
      <c r="R551" s="214"/>
      <c r="S551" s="214"/>
      <c r="T551" s="2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T551" s="210" t="s">
        <v>157</v>
      </c>
      <c r="AU551" s="210" t="s">
        <v>86</v>
      </c>
      <c r="AV551" s="15" t="s">
        <v>155</v>
      </c>
      <c r="AW551" s="15" t="s">
        <v>30</v>
      </c>
      <c r="AX551" s="15" t="s">
        <v>81</v>
      </c>
      <c r="AY551" s="210" t="s">
        <v>149</v>
      </c>
    </row>
    <row r="552" s="2" customFormat="1" ht="24.15" customHeight="1">
      <c r="A552" s="32"/>
      <c r="B552" s="182"/>
      <c r="C552" s="183" t="s">
        <v>839</v>
      </c>
      <c r="D552" s="183" t="s">
        <v>151</v>
      </c>
      <c r="E552" s="184" t="s">
        <v>891</v>
      </c>
      <c r="F552" s="185" t="s">
        <v>892</v>
      </c>
      <c r="G552" s="186" t="s">
        <v>154</v>
      </c>
      <c r="H552" s="187">
        <v>58.799999999999997</v>
      </c>
      <c r="I552" s="187">
        <v>6.5300000000000002</v>
      </c>
      <c r="J552" s="187">
        <f>ROUND(I552*H552,2)</f>
        <v>383.95999999999998</v>
      </c>
      <c r="K552" s="188"/>
      <c r="L552" s="33"/>
      <c r="M552" s="189" t="s">
        <v>1</v>
      </c>
      <c r="N552" s="190" t="s">
        <v>40</v>
      </c>
      <c r="O552" s="191">
        <v>0.20000000000000001</v>
      </c>
      <c r="P552" s="191">
        <f>O552*H552</f>
        <v>11.76</v>
      </c>
      <c r="Q552" s="191">
        <v>0.00029999999999999997</v>
      </c>
      <c r="R552" s="191">
        <f>Q552*H552</f>
        <v>0.017639999999999996</v>
      </c>
      <c r="S552" s="191">
        <v>0</v>
      </c>
      <c r="T552" s="192">
        <f>S552*H552</f>
        <v>0</v>
      </c>
      <c r="U552" s="32"/>
      <c r="V552" s="32"/>
      <c r="W552" s="32"/>
      <c r="X552" s="32"/>
      <c r="Y552" s="32"/>
      <c r="Z552" s="32"/>
      <c r="AA552" s="32"/>
      <c r="AB552" s="32"/>
      <c r="AC552" s="32"/>
      <c r="AD552" s="32"/>
      <c r="AE552" s="32"/>
      <c r="AR552" s="193" t="s">
        <v>258</v>
      </c>
      <c r="AT552" s="193" t="s">
        <v>151</v>
      </c>
      <c r="AU552" s="193" t="s">
        <v>86</v>
      </c>
      <c r="AY552" s="19" t="s">
        <v>149</v>
      </c>
      <c r="BE552" s="194">
        <f>IF(N552="základná",J552,0)</f>
        <v>0</v>
      </c>
      <c r="BF552" s="194">
        <f>IF(N552="znížená",J552,0)</f>
        <v>383.95999999999998</v>
      </c>
      <c r="BG552" s="194">
        <f>IF(N552="zákl. prenesená",J552,0)</f>
        <v>0</v>
      </c>
      <c r="BH552" s="194">
        <f>IF(N552="zníž. prenesená",J552,0)</f>
        <v>0</v>
      </c>
      <c r="BI552" s="194">
        <f>IF(N552="nulová",J552,0)</f>
        <v>0</v>
      </c>
      <c r="BJ552" s="19" t="s">
        <v>86</v>
      </c>
      <c r="BK552" s="194">
        <f>ROUND(I552*H552,2)</f>
        <v>383.95999999999998</v>
      </c>
      <c r="BL552" s="19" t="s">
        <v>258</v>
      </c>
      <c r="BM552" s="193" t="s">
        <v>893</v>
      </c>
    </row>
    <row r="553" s="13" customFormat="1">
      <c r="A553" s="13"/>
      <c r="B553" s="195"/>
      <c r="C553" s="13"/>
      <c r="D553" s="196" t="s">
        <v>157</v>
      </c>
      <c r="E553" s="197" t="s">
        <v>1</v>
      </c>
      <c r="F553" s="198" t="s">
        <v>894</v>
      </c>
      <c r="G553" s="13"/>
      <c r="H553" s="197" t="s">
        <v>1</v>
      </c>
      <c r="I553" s="13"/>
      <c r="J553" s="13"/>
      <c r="K553" s="13"/>
      <c r="L553" s="195"/>
      <c r="M553" s="199"/>
      <c r="N553" s="200"/>
      <c r="O553" s="200"/>
      <c r="P553" s="200"/>
      <c r="Q553" s="200"/>
      <c r="R553" s="200"/>
      <c r="S553" s="200"/>
      <c r="T553" s="201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T553" s="197" t="s">
        <v>157</v>
      </c>
      <c r="AU553" s="197" t="s">
        <v>86</v>
      </c>
      <c r="AV553" s="13" t="s">
        <v>81</v>
      </c>
      <c r="AW553" s="13" t="s">
        <v>30</v>
      </c>
      <c r="AX553" s="13" t="s">
        <v>74</v>
      </c>
      <c r="AY553" s="197" t="s">
        <v>149</v>
      </c>
    </row>
    <row r="554" s="14" customFormat="1">
      <c r="A554" s="14"/>
      <c r="B554" s="202"/>
      <c r="C554" s="14"/>
      <c r="D554" s="196" t="s">
        <v>157</v>
      </c>
      <c r="E554" s="203" t="s">
        <v>1</v>
      </c>
      <c r="F554" s="204" t="s">
        <v>742</v>
      </c>
      <c r="G554" s="14"/>
      <c r="H554" s="205">
        <v>29.399999999999999</v>
      </c>
      <c r="I554" s="14"/>
      <c r="J554" s="14"/>
      <c r="K554" s="14"/>
      <c r="L554" s="202"/>
      <c r="M554" s="206"/>
      <c r="N554" s="207"/>
      <c r="O554" s="207"/>
      <c r="P554" s="207"/>
      <c r="Q554" s="207"/>
      <c r="R554" s="207"/>
      <c r="S554" s="207"/>
      <c r="T554" s="208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T554" s="203" t="s">
        <v>157</v>
      </c>
      <c r="AU554" s="203" t="s">
        <v>86</v>
      </c>
      <c r="AV554" s="14" t="s">
        <v>86</v>
      </c>
      <c r="AW554" s="14" t="s">
        <v>30</v>
      </c>
      <c r="AX554" s="14" t="s">
        <v>74</v>
      </c>
      <c r="AY554" s="203" t="s">
        <v>149</v>
      </c>
    </row>
    <row r="555" s="14" customFormat="1">
      <c r="A555" s="14"/>
      <c r="B555" s="202"/>
      <c r="C555" s="14"/>
      <c r="D555" s="196" t="s">
        <v>157</v>
      </c>
      <c r="E555" s="203" t="s">
        <v>1</v>
      </c>
      <c r="F555" s="204" t="s">
        <v>742</v>
      </c>
      <c r="G555" s="14"/>
      <c r="H555" s="205">
        <v>29.399999999999999</v>
      </c>
      <c r="I555" s="14"/>
      <c r="J555" s="14"/>
      <c r="K555" s="14"/>
      <c r="L555" s="202"/>
      <c r="M555" s="206"/>
      <c r="N555" s="207"/>
      <c r="O555" s="207"/>
      <c r="P555" s="207"/>
      <c r="Q555" s="207"/>
      <c r="R555" s="207"/>
      <c r="S555" s="207"/>
      <c r="T555" s="208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T555" s="203" t="s">
        <v>157</v>
      </c>
      <c r="AU555" s="203" t="s">
        <v>86</v>
      </c>
      <c r="AV555" s="14" t="s">
        <v>86</v>
      </c>
      <c r="AW555" s="14" t="s">
        <v>30</v>
      </c>
      <c r="AX555" s="14" t="s">
        <v>74</v>
      </c>
      <c r="AY555" s="203" t="s">
        <v>149</v>
      </c>
    </row>
    <row r="556" s="15" customFormat="1">
      <c r="A556" s="15"/>
      <c r="B556" s="209"/>
      <c r="C556" s="15"/>
      <c r="D556" s="196" t="s">
        <v>157</v>
      </c>
      <c r="E556" s="210" t="s">
        <v>1</v>
      </c>
      <c r="F556" s="211" t="s">
        <v>160</v>
      </c>
      <c r="G556" s="15"/>
      <c r="H556" s="212">
        <v>58.799999999999997</v>
      </c>
      <c r="I556" s="15"/>
      <c r="J556" s="15"/>
      <c r="K556" s="15"/>
      <c r="L556" s="209"/>
      <c r="M556" s="213"/>
      <c r="N556" s="214"/>
      <c r="O556" s="214"/>
      <c r="P556" s="214"/>
      <c r="Q556" s="214"/>
      <c r="R556" s="214"/>
      <c r="S556" s="214"/>
      <c r="T556" s="2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T556" s="210" t="s">
        <v>157</v>
      </c>
      <c r="AU556" s="210" t="s">
        <v>86</v>
      </c>
      <c r="AV556" s="15" t="s">
        <v>155</v>
      </c>
      <c r="AW556" s="15" t="s">
        <v>30</v>
      </c>
      <c r="AX556" s="15" t="s">
        <v>81</v>
      </c>
      <c r="AY556" s="210" t="s">
        <v>149</v>
      </c>
    </row>
    <row r="557" s="2" customFormat="1" ht="33" customHeight="1">
      <c r="A557" s="32"/>
      <c r="B557" s="182"/>
      <c r="C557" s="183" t="s">
        <v>895</v>
      </c>
      <c r="D557" s="183" t="s">
        <v>151</v>
      </c>
      <c r="E557" s="184" t="s">
        <v>896</v>
      </c>
      <c r="F557" s="185" t="s">
        <v>897</v>
      </c>
      <c r="G557" s="186" t="s">
        <v>154</v>
      </c>
      <c r="H557" s="187">
        <v>29.399999999999999</v>
      </c>
      <c r="I557" s="187">
        <v>17.890000000000001</v>
      </c>
      <c r="J557" s="187">
        <f>ROUND(I557*H557,2)</f>
        <v>525.97000000000003</v>
      </c>
      <c r="K557" s="188"/>
      <c r="L557" s="33"/>
      <c r="M557" s="189" t="s">
        <v>1</v>
      </c>
      <c r="N557" s="190" t="s">
        <v>40</v>
      </c>
      <c r="O557" s="191">
        <v>0.20699999999999999</v>
      </c>
      <c r="P557" s="191">
        <f>O557*H557</f>
        <v>6.085799999999999</v>
      </c>
      <c r="Q557" s="191">
        <v>0.0028</v>
      </c>
      <c r="R557" s="191">
        <f>Q557*H557</f>
        <v>0.08231999999999999</v>
      </c>
      <c r="S557" s="191">
        <v>0</v>
      </c>
      <c r="T557" s="192">
        <f>S557*H557</f>
        <v>0</v>
      </c>
      <c r="U557" s="32"/>
      <c r="V557" s="32"/>
      <c r="W557" s="32"/>
      <c r="X557" s="32"/>
      <c r="Y557" s="32"/>
      <c r="Z557" s="32"/>
      <c r="AA557" s="32"/>
      <c r="AB557" s="32"/>
      <c r="AC557" s="32"/>
      <c r="AD557" s="32"/>
      <c r="AE557" s="32"/>
      <c r="AR557" s="193" t="s">
        <v>258</v>
      </c>
      <c r="AT557" s="193" t="s">
        <v>151</v>
      </c>
      <c r="AU557" s="193" t="s">
        <v>86</v>
      </c>
      <c r="AY557" s="19" t="s">
        <v>149</v>
      </c>
      <c r="BE557" s="194">
        <f>IF(N557="základná",J557,0)</f>
        <v>0</v>
      </c>
      <c r="BF557" s="194">
        <f>IF(N557="znížená",J557,0)</f>
        <v>525.97000000000003</v>
      </c>
      <c r="BG557" s="194">
        <f>IF(N557="zákl. prenesená",J557,0)</f>
        <v>0</v>
      </c>
      <c r="BH557" s="194">
        <f>IF(N557="zníž. prenesená",J557,0)</f>
        <v>0</v>
      </c>
      <c r="BI557" s="194">
        <f>IF(N557="nulová",J557,0)</f>
        <v>0</v>
      </c>
      <c r="BJ557" s="19" t="s">
        <v>86</v>
      </c>
      <c r="BK557" s="194">
        <f>ROUND(I557*H557,2)</f>
        <v>525.97000000000003</v>
      </c>
      <c r="BL557" s="19" t="s">
        <v>258</v>
      </c>
      <c r="BM557" s="193" t="s">
        <v>898</v>
      </c>
    </row>
    <row r="558" s="13" customFormat="1">
      <c r="A558" s="13"/>
      <c r="B558" s="195"/>
      <c r="C558" s="13"/>
      <c r="D558" s="196" t="s">
        <v>157</v>
      </c>
      <c r="E558" s="197" t="s">
        <v>1</v>
      </c>
      <c r="F558" s="198" t="s">
        <v>899</v>
      </c>
      <c r="G558" s="13"/>
      <c r="H558" s="197" t="s">
        <v>1</v>
      </c>
      <c r="I558" s="13"/>
      <c r="J558" s="13"/>
      <c r="K558" s="13"/>
      <c r="L558" s="195"/>
      <c r="M558" s="199"/>
      <c r="N558" s="200"/>
      <c r="O558" s="200"/>
      <c r="P558" s="200"/>
      <c r="Q558" s="200"/>
      <c r="R558" s="200"/>
      <c r="S558" s="200"/>
      <c r="T558" s="201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T558" s="197" t="s">
        <v>157</v>
      </c>
      <c r="AU558" s="197" t="s">
        <v>86</v>
      </c>
      <c r="AV558" s="13" t="s">
        <v>81</v>
      </c>
      <c r="AW558" s="13" t="s">
        <v>30</v>
      </c>
      <c r="AX558" s="13" t="s">
        <v>74</v>
      </c>
      <c r="AY558" s="197" t="s">
        <v>149</v>
      </c>
    </row>
    <row r="559" s="14" customFormat="1">
      <c r="A559" s="14"/>
      <c r="B559" s="202"/>
      <c r="C559" s="14"/>
      <c r="D559" s="196" t="s">
        <v>157</v>
      </c>
      <c r="E559" s="203" t="s">
        <v>1</v>
      </c>
      <c r="F559" s="204" t="s">
        <v>742</v>
      </c>
      <c r="G559" s="14"/>
      <c r="H559" s="205">
        <v>29.399999999999999</v>
      </c>
      <c r="I559" s="14"/>
      <c r="J559" s="14"/>
      <c r="K559" s="14"/>
      <c r="L559" s="202"/>
      <c r="M559" s="206"/>
      <c r="N559" s="207"/>
      <c r="O559" s="207"/>
      <c r="P559" s="207"/>
      <c r="Q559" s="207"/>
      <c r="R559" s="207"/>
      <c r="S559" s="207"/>
      <c r="T559" s="208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T559" s="203" t="s">
        <v>157</v>
      </c>
      <c r="AU559" s="203" t="s">
        <v>86</v>
      </c>
      <c r="AV559" s="14" t="s">
        <v>86</v>
      </c>
      <c r="AW559" s="14" t="s">
        <v>30</v>
      </c>
      <c r="AX559" s="14" t="s">
        <v>74</v>
      </c>
      <c r="AY559" s="203" t="s">
        <v>149</v>
      </c>
    </row>
    <row r="560" s="15" customFormat="1">
      <c r="A560" s="15"/>
      <c r="B560" s="209"/>
      <c r="C560" s="15"/>
      <c r="D560" s="196" t="s">
        <v>157</v>
      </c>
      <c r="E560" s="210" t="s">
        <v>1</v>
      </c>
      <c r="F560" s="211" t="s">
        <v>160</v>
      </c>
      <c r="G560" s="15"/>
      <c r="H560" s="212">
        <v>29.399999999999999</v>
      </c>
      <c r="I560" s="15"/>
      <c r="J560" s="15"/>
      <c r="K560" s="15"/>
      <c r="L560" s="209"/>
      <c r="M560" s="213"/>
      <c r="N560" s="214"/>
      <c r="O560" s="214"/>
      <c r="P560" s="214"/>
      <c r="Q560" s="214"/>
      <c r="R560" s="214"/>
      <c r="S560" s="214"/>
      <c r="T560" s="2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T560" s="210" t="s">
        <v>157</v>
      </c>
      <c r="AU560" s="210" t="s">
        <v>86</v>
      </c>
      <c r="AV560" s="15" t="s">
        <v>155</v>
      </c>
      <c r="AW560" s="15" t="s">
        <v>30</v>
      </c>
      <c r="AX560" s="15" t="s">
        <v>81</v>
      </c>
      <c r="AY560" s="210" t="s">
        <v>149</v>
      </c>
    </row>
    <row r="561" s="2" customFormat="1" ht="33" customHeight="1">
      <c r="A561" s="32"/>
      <c r="B561" s="182"/>
      <c r="C561" s="183" t="s">
        <v>900</v>
      </c>
      <c r="D561" s="183" t="s">
        <v>151</v>
      </c>
      <c r="E561" s="184" t="s">
        <v>901</v>
      </c>
      <c r="F561" s="185" t="s">
        <v>902</v>
      </c>
      <c r="G561" s="186" t="s">
        <v>154</v>
      </c>
      <c r="H561" s="187">
        <v>29.399999999999999</v>
      </c>
      <c r="I561" s="187">
        <v>25.640000000000001</v>
      </c>
      <c r="J561" s="187">
        <f>ROUND(I561*H561,2)</f>
        <v>753.82000000000005</v>
      </c>
      <c r="K561" s="188"/>
      <c r="L561" s="33"/>
      <c r="M561" s="189" t="s">
        <v>1</v>
      </c>
      <c r="N561" s="190" t="s">
        <v>40</v>
      </c>
      <c r="O561" s="191">
        <v>0.26500000000000001</v>
      </c>
      <c r="P561" s="191">
        <f>O561*H561</f>
        <v>7.7910000000000004</v>
      </c>
      <c r="Q561" s="191">
        <v>0.0041999999999999997</v>
      </c>
      <c r="R561" s="191">
        <f>Q561*H561</f>
        <v>0.12347999999999999</v>
      </c>
      <c r="S561" s="191">
        <v>0</v>
      </c>
      <c r="T561" s="192">
        <f>S561*H561</f>
        <v>0</v>
      </c>
      <c r="U561" s="32"/>
      <c r="V561" s="32"/>
      <c r="W561" s="32"/>
      <c r="X561" s="32"/>
      <c r="Y561" s="32"/>
      <c r="Z561" s="32"/>
      <c r="AA561" s="32"/>
      <c r="AB561" s="32"/>
      <c r="AC561" s="32"/>
      <c r="AD561" s="32"/>
      <c r="AE561" s="32"/>
      <c r="AR561" s="193" t="s">
        <v>258</v>
      </c>
      <c r="AT561" s="193" t="s">
        <v>151</v>
      </c>
      <c r="AU561" s="193" t="s">
        <v>86</v>
      </c>
      <c r="AY561" s="19" t="s">
        <v>149</v>
      </c>
      <c r="BE561" s="194">
        <f>IF(N561="základná",J561,0)</f>
        <v>0</v>
      </c>
      <c r="BF561" s="194">
        <f>IF(N561="znížená",J561,0)</f>
        <v>753.82000000000005</v>
      </c>
      <c r="BG561" s="194">
        <f>IF(N561="zákl. prenesená",J561,0)</f>
        <v>0</v>
      </c>
      <c r="BH561" s="194">
        <f>IF(N561="zníž. prenesená",J561,0)</f>
        <v>0</v>
      </c>
      <c r="BI561" s="194">
        <f>IF(N561="nulová",J561,0)</f>
        <v>0</v>
      </c>
      <c r="BJ561" s="19" t="s">
        <v>86</v>
      </c>
      <c r="BK561" s="194">
        <f>ROUND(I561*H561,2)</f>
        <v>753.82000000000005</v>
      </c>
      <c r="BL561" s="19" t="s">
        <v>258</v>
      </c>
      <c r="BM561" s="193" t="s">
        <v>903</v>
      </c>
    </row>
    <row r="562" s="13" customFormat="1">
      <c r="A562" s="13"/>
      <c r="B562" s="195"/>
      <c r="C562" s="13"/>
      <c r="D562" s="196" t="s">
        <v>157</v>
      </c>
      <c r="E562" s="197" t="s">
        <v>1</v>
      </c>
      <c r="F562" s="198" t="s">
        <v>904</v>
      </c>
      <c r="G562" s="13"/>
      <c r="H562" s="197" t="s">
        <v>1</v>
      </c>
      <c r="I562" s="13"/>
      <c r="J562" s="13"/>
      <c r="K562" s="13"/>
      <c r="L562" s="195"/>
      <c r="M562" s="199"/>
      <c r="N562" s="200"/>
      <c r="O562" s="200"/>
      <c r="P562" s="200"/>
      <c r="Q562" s="200"/>
      <c r="R562" s="200"/>
      <c r="S562" s="200"/>
      <c r="T562" s="201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T562" s="197" t="s">
        <v>157</v>
      </c>
      <c r="AU562" s="197" t="s">
        <v>86</v>
      </c>
      <c r="AV562" s="13" t="s">
        <v>81</v>
      </c>
      <c r="AW562" s="13" t="s">
        <v>30</v>
      </c>
      <c r="AX562" s="13" t="s">
        <v>74</v>
      </c>
      <c r="AY562" s="197" t="s">
        <v>149</v>
      </c>
    </row>
    <row r="563" s="14" customFormat="1">
      <c r="A563" s="14"/>
      <c r="B563" s="202"/>
      <c r="C563" s="14"/>
      <c r="D563" s="196" t="s">
        <v>157</v>
      </c>
      <c r="E563" s="203" t="s">
        <v>1</v>
      </c>
      <c r="F563" s="204" t="s">
        <v>742</v>
      </c>
      <c r="G563" s="14"/>
      <c r="H563" s="205">
        <v>29.399999999999999</v>
      </c>
      <c r="I563" s="14"/>
      <c r="J563" s="14"/>
      <c r="K563" s="14"/>
      <c r="L563" s="202"/>
      <c r="M563" s="206"/>
      <c r="N563" s="207"/>
      <c r="O563" s="207"/>
      <c r="P563" s="207"/>
      <c r="Q563" s="207"/>
      <c r="R563" s="207"/>
      <c r="S563" s="207"/>
      <c r="T563" s="208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T563" s="203" t="s">
        <v>157</v>
      </c>
      <c r="AU563" s="203" t="s">
        <v>86</v>
      </c>
      <c r="AV563" s="14" t="s">
        <v>86</v>
      </c>
      <c r="AW563" s="14" t="s">
        <v>30</v>
      </c>
      <c r="AX563" s="14" t="s">
        <v>74</v>
      </c>
      <c r="AY563" s="203" t="s">
        <v>149</v>
      </c>
    </row>
    <row r="564" s="15" customFormat="1">
      <c r="A564" s="15"/>
      <c r="B564" s="209"/>
      <c r="C564" s="15"/>
      <c r="D564" s="196" t="s">
        <v>157</v>
      </c>
      <c r="E564" s="210" t="s">
        <v>1</v>
      </c>
      <c r="F564" s="211" t="s">
        <v>160</v>
      </c>
      <c r="G564" s="15"/>
      <c r="H564" s="212">
        <v>29.399999999999999</v>
      </c>
      <c r="I564" s="15"/>
      <c r="J564" s="15"/>
      <c r="K564" s="15"/>
      <c r="L564" s="209"/>
      <c r="M564" s="213"/>
      <c r="N564" s="214"/>
      <c r="O564" s="214"/>
      <c r="P564" s="214"/>
      <c r="Q564" s="214"/>
      <c r="R564" s="214"/>
      <c r="S564" s="214"/>
      <c r="T564" s="2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T564" s="210" t="s">
        <v>157</v>
      </c>
      <c r="AU564" s="210" t="s">
        <v>86</v>
      </c>
      <c r="AV564" s="15" t="s">
        <v>155</v>
      </c>
      <c r="AW564" s="15" t="s">
        <v>30</v>
      </c>
      <c r="AX564" s="15" t="s">
        <v>81</v>
      </c>
      <c r="AY564" s="210" t="s">
        <v>149</v>
      </c>
    </row>
    <row r="565" s="2" customFormat="1" ht="24.15" customHeight="1">
      <c r="A565" s="32"/>
      <c r="B565" s="182"/>
      <c r="C565" s="183" t="s">
        <v>905</v>
      </c>
      <c r="D565" s="183" t="s">
        <v>151</v>
      </c>
      <c r="E565" s="184" t="s">
        <v>906</v>
      </c>
      <c r="F565" s="185" t="s">
        <v>907</v>
      </c>
      <c r="G565" s="186" t="s">
        <v>167</v>
      </c>
      <c r="H565" s="187">
        <v>49</v>
      </c>
      <c r="I565" s="187">
        <v>28.82</v>
      </c>
      <c r="J565" s="187">
        <f>ROUND(I565*H565,2)</f>
        <v>1412.1800000000001</v>
      </c>
      <c r="K565" s="188"/>
      <c r="L565" s="33"/>
      <c r="M565" s="189" t="s">
        <v>1</v>
      </c>
      <c r="N565" s="190" t="s">
        <v>40</v>
      </c>
      <c r="O565" s="191">
        <v>0.10199999999999999</v>
      </c>
      <c r="P565" s="191">
        <f>O565*H565</f>
        <v>4.9979999999999993</v>
      </c>
      <c r="Q565" s="191">
        <v>0.0023700000000000001</v>
      </c>
      <c r="R565" s="191">
        <f>Q565*H565</f>
        <v>0.11613000000000001</v>
      </c>
      <c r="S565" s="191">
        <v>0</v>
      </c>
      <c r="T565" s="192">
        <f>S565*H565</f>
        <v>0</v>
      </c>
      <c r="U565" s="32"/>
      <c r="V565" s="32"/>
      <c r="W565" s="32"/>
      <c r="X565" s="32"/>
      <c r="Y565" s="32"/>
      <c r="Z565" s="32"/>
      <c r="AA565" s="32"/>
      <c r="AB565" s="32"/>
      <c r="AC565" s="32"/>
      <c r="AD565" s="32"/>
      <c r="AE565" s="32"/>
      <c r="AR565" s="193" t="s">
        <v>258</v>
      </c>
      <c r="AT565" s="193" t="s">
        <v>151</v>
      </c>
      <c r="AU565" s="193" t="s">
        <v>86</v>
      </c>
      <c r="AY565" s="19" t="s">
        <v>149</v>
      </c>
      <c r="BE565" s="194">
        <f>IF(N565="základná",J565,0)</f>
        <v>0</v>
      </c>
      <c r="BF565" s="194">
        <f>IF(N565="znížená",J565,0)</f>
        <v>1412.1800000000001</v>
      </c>
      <c r="BG565" s="194">
        <f>IF(N565="zákl. prenesená",J565,0)</f>
        <v>0</v>
      </c>
      <c r="BH565" s="194">
        <f>IF(N565="zníž. prenesená",J565,0)</f>
        <v>0</v>
      </c>
      <c r="BI565" s="194">
        <f>IF(N565="nulová",J565,0)</f>
        <v>0</v>
      </c>
      <c r="BJ565" s="19" t="s">
        <v>86</v>
      </c>
      <c r="BK565" s="194">
        <f>ROUND(I565*H565,2)</f>
        <v>1412.1800000000001</v>
      </c>
      <c r="BL565" s="19" t="s">
        <v>258</v>
      </c>
      <c r="BM565" s="193" t="s">
        <v>908</v>
      </c>
    </row>
    <row r="566" s="13" customFormat="1">
      <c r="A566" s="13"/>
      <c r="B566" s="195"/>
      <c r="C566" s="13"/>
      <c r="D566" s="196" t="s">
        <v>157</v>
      </c>
      <c r="E566" s="197" t="s">
        <v>1</v>
      </c>
      <c r="F566" s="198" t="s">
        <v>909</v>
      </c>
      <c r="G566" s="13"/>
      <c r="H566" s="197" t="s">
        <v>1</v>
      </c>
      <c r="I566" s="13"/>
      <c r="J566" s="13"/>
      <c r="K566" s="13"/>
      <c r="L566" s="195"/>
      <c r="M566" s="199"/>
      <c r="N566" s="200"/>
      <c r="O566" s="200"/>
      <c r="P566" s="200"/>
      <c r="Q566" s="200"/>
      <c r="R566" s="200"/>
      <c r="S566" s="200"/>
      <c r="T566" s="201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T566" s="197" t="s">
        <v>157</v>
      </c>
      <c r="AU566" s="197" t="s">
        <v>86</v>
      </c>
      <c r="AV566" s="13" t="s">
        <v>81</v>
      </c>
      <c r="AW566" s="13" t="s">
        <v>30</v>
      </c>
      <c r="AX566" s="13" t="s">
        <v>74</v>
      </c>
      <c r="AY566" s="197" t="s">
        <v>149</v>
      </c>
    </row>
    <row r="567" s="14" customFormat="1">
      <c r="A567" s="14"/>
      <c r="B567" s="202"/>
      <c r="C567" s="14"/>
      <c r="D567" s="196" t="s">
        <v>157</v>
      </c>
      <c r="E567" s="203" t="s">
        <v>1</v>
      </c>
      <c r="F567" s="204" t="s">
        <v>910</v>
      </c>
      <c r="G567" s="14"/>
      <c r="H567" s="205">
        <v>49</v>
      </c>
      <c r="I567" s="14"/>
      <c r="J567" s="14"/>
      <c r="K567" s="14"/>
      <c r="L567" s="202"/>
      <c r="M567" s="206"/>
      <c r="N567" s="207"/>
      <c r="O567" s="207"/>
      <c r="P567" s="207"/>
      <c r="Q567" s="207"/>
      <c r="R567" s="207"/>
      <c r="S567" s="207"/>
      <c r="T567" s="208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T567" s="203" t="s">
        <v>157</v>
      </c>
      <c r="AU567" s="203" t="s">
        <v>86</v>
      </c>
      <c r="AV567" s="14" t="s">
        <v>86</v>
      </c>
      <c r="AW567" s="14" t="s">
        <v>30</v>
      </c>
      <c r="AX567" s="14" t="s">
        <v>74</v>
      </c>
      <c r="AY567" s="203" t="s">
        <v>149</v>
      </c>
    </row>
    <row r="568" s="15" customFormat="1">
      <c r="A568" s="15"/>
      <c r="B568" s="209"/>
      <c r="C568" s="15"/>
      <c r="D568" s="196" t="s">
        <v>157</v>
      </c>
      <c r="E568" s="210" t="s">
        <v>1</v>
      </c>
      <c r="F568" s="211" t="s">
        <v>160</v>
      </c>
      <c r="G568" s="15"/>
      <c r="H568" s="212">
        <v>49</v>
      </c>
      <c r="I568" s="15"/>
      <c r="J568" s="15"/>
      <c r="K568" s="15"/>
      <c r="L568" s="209"/>
      <c r="M568" s="213"/>
      <c r="N568" s="214"/>
      <c r="O568" s="214"/>
      <c r="P568" s="214"/>
      <c r="Q568" s="214"/>
      <c r="R568" s="214"/>
      <c r="S568" s="214"/>
      <c r="T568" s="2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T568" s="210" t="s">
        <v>157</v>
      </c>
      <c r="AU568" s="210" t="s">
        <v>86</v>
      </c>
      <c r="AV568" s="15" t="s">
        <v>155</v>
      </c>
      <c r="AW568" s="15" t="s">
        <v>30</v>
      </c>
      <c r="AX568" s="15" t="s">
        <v>81</v>
      </c>
      <c r="AY568" s="210" t="s">
        <v>149</v>
      </c>
    </row>
    <row r="569" s="2" customFormat="1" ht="37.8" customHeight="1">
      <c r="A569" s="32"/>
      <c r="B569" s="182"/>
      <c r="C569" s="183" t="s">
        <v>911</v>
      </c>
      <c r="D569" s="183" t="s">
        <v>151</v>
      </c>
      <c r="E569" s="184" t="s">
        <v>912</v>
      </c>
      <c r="F569" s="185" t="s">
        <v>913</v>
      </c>
      <c r="G569" s="186" t="s">
        <v>154</v>
      </c>
      <c r="H569" s="187">
        <v>247.08000000000001</v>
      </c>
      <c r="I569" s="187">
        <v>5.7699999999999996</v>
      </c>
      <c r="J569" s="187">
        <f>ROUND(I569*H569,2)</f>
        <v>1425.6500000000001</v>
      </c>
      <c r="K569" s="188"/>
      <c r="L569" s="33"/>
      <c r="M569" s="189" t="s">
        <v>1</v>
      </c>
      <c r="N569" s="190" t="s">
        <v>40</v>
      </c>
      <c r="O569" s="191">
        <v>0.16300000000000001</v>
      </c>
      <c r="P569" s="191">
        <f>O569*H569</f>
        <v>40.274040000000006</v>
      </c>
      <c r="Q569" s="191">
        <v>3.0000000000000001E-05</v>
      </c>
      <c r="R569" s="191">
        <f>Q569*H569</f>
        <v>0.0074124000000000004</v>
      </c>
      <c r="S569" s="191">
        <v>0</v>
      </c>
      <c r="T569" s="192">
        <f>S569*H569</f>
        <v>0</v>
      </c>
      <c r="U569" s="32"/>
      <c r="V569" s="32"/>
      <c r="W569" s="32"/>
      <c r="X569" s="32"/>
      <c r="Y569" s="32"/>
      <c r="Z569" s="32"/>
      <c r="AA569" s="32"/>
      <c r="AB569" s="32"/>
      <c r="AC569" s="32"/>
      <c r="AD569" s="32"/>
      <c r="AE569" s="32"/>
      <c r="AR569" s="193" t="s">
        <v>258</v>
      </c>
      <c r="AT569" s="193" t="s">
        <v>151</v>
      </c>
      <c r="AU569" s="193" t="s">
        <v>86</v>
      </c>
      <c r="AY569" s="19" t="s">
        <v>149</v>
      </c>
      <c r="BE569" s="194">
        <f>IF(N569="základná",J569,0)</f>
        <v>0</v>
      </c>
      <c r="BF569" s="194">
        <f>IF(N569="znížená",J569,0)</f>
        <v>1425.6500000000001</v>
      </c>
      <c r="BG569" s="194">
        <f>IF(N569="zákl. prenesená",J569,0)</f>
        <v>0</v>
      </c>
      <c r="BH569" s="194">
        <f>IF(N569="zníž. prenesená",J569,0)</f>
        <v>0</v>
      </c>
      <c r="BI569" s="194">
        <f>IF(N569="nulová",J569,0)</f>
        <v>0</v>
      </c>
      <c r="BJ569" s="19" t="s">
        <v>86</v>
      </c>
      <c r="BK569" s="194">
        <f>ROUND(I569*H569,2)</f>
        <v>1425.6500000000001</v>
      </c>
      <c r="BL569" s="19" t="s">
        <v>258</v>
      </c>
      <c r="BM569" s="193" t="s">
        <v>914</v>
      </c>
    </row>
    <row r="570" s="13" customFormat="1">
      <c r="A570" s="13"/>
      <c r="B570" s="195"/>
      <c r="C570" s="13"/>
      <c r="D570" s="196" t="s">
        <v>157</v>
      </c>
      <c r="E570" s="197" t="s">
        <v>1</v>
      </c>
      <c r="F570" s="198" t="s">
        <v>915</v>
      </c>
      <c r="G570" s="13"/>
      <c r="H570" s="197" t="s">
        <v>1</v>
      </c>
      <c r="I570" s="13"/>
      <c r="J570" s="13"/>
      <c r="K570" s="13"/>
      <c r="L570" s="195"/>
      <c r="M570" s="199"/>
      <c r="N570" s="200"/>
      <c r="O570" s="200"/>
      <c r="P570" s="200"/>
      <c r="Q570" s="200"/>
      <c r="R570" s="200"/>
      <c r="S570" s="200"/>
      <c r="T570" s="201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T570" s="197" t="s">
        <v>157</v>
      </c>
      <c r="AU570" s="197" t="s">
        <v>86</v>
      </c>
      <c r="AV570" s="13" t="s">
        <v>81</v>
      </c>
      <c r="AW570" s="13" t="s">
        <v>30</v>
      </c>
      <c r="AX570" s="13" t="s">
        <v>74</v>
      </c>
      <c r="AY570" s="197" t="s">
        <v>149</v>
      </c>
    </row>
    <row r="571" s="14" customFormat="1">
      <c r="A571" s="14"/>
      <c r="B571" s="202"/>
      <c r="C571" s="14"/>
      <c r="D571" s="196" t="s">
        <v>157</v>
      </c>
      <c r="E571" s="203" t="s">
        <v>1</v>
      </c>
      <c r="F571" s="204" t="s">
        <v>916</v>
      </c>
      <c r="G571" s="14"/>
      <c r="H571" s="205">
        <v>247.08000000000001</v>
      </c>
      <c r="I571" s="14"/>
      <c r="J571" s="14"/>
      <c r="K571" s="14"/>
      <c r="L571" s="202"/>
      <c r="M571" s="206"/>
      <c r="N571" s="207"/>
      <c r="O571" s="207"/>
      <c r="P571" s="207"/>
      <c r="Q571" s="207"/>
      <c r="R571" s="207"/>
      <c r="S571" s="207"/>
      <c r="T571" s="208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T571" s="203" t="s">
        <v>157</v>
      </c>
      <c r="AU571" s="203" t="s">
        <v>86</v>
      </c>
      <c r="AV571" s="14" t="s">
        <v>86</v>
      </c>
      <c r="AW571" s="14" t="s">
        <v>30</v>
      </c>
      <c r="AX571" s="14" t="s">
        <v>74</v>
      </c>
      <c r="AY571" s="203" t="s">
        <v>149</v>
      </c>
    </row>
    <row r="572" s="15" customFormat="1">
      <c r="A572" s="15"/>
      <c r="B572" s="209"/>
      <c r="C572" s="15"/>
      <c r="D572" s="196" t="s">
        <v>157</v>
      </c>
      <c r="E572" s="210" t="s">
        <v>1</v>
      </c>
      <c r="F572" s="211" t="s">
        <v>160</v>
      </c>
      <c r="G572" s="15"/>
      <c r="H572" s="212">
        <v>247.08000000000001</v>
      </c>
      <c r="I572" s="15"/>
      <c r="J572" s="15"/>
      <c r="K572" s="15"/>
      <c r="L572" s="209"/>
      <c r="M572" s="213"/>
      <c r="N572" s="214"/>
      <c r="O572" s="214"/>
      <c r="P572" s="214"/>
      <c r="Q572" s="214"/>
      <c r="R572" s="214"/>
      <c r="S572" s="214"/>
      <c r="T572" s="2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T572" s="210" t="s">
        <v>157</v>
      </c>
      <c r="AU572" s="210" t="s">
        <v>86</v>
      </c>
      <c r="AV572" s="15" t="s">
        <v>155</v>
      </c>
      <c r="AW572" s="15" t="s">
        <v>30</v>
      </c>
      <c r="AX572" s="15" t="s">
        <v>81</v>
      </c>
      <c r="AY572" s="210" t="s">
        <v>149</v>
      </c>
    </row>
    <row r="573" s="2" customFormat="1" ht="37.8" customHeight="1">
      <c r="A573" s="32"/>
      <c r="B573" s="182"/>
      <c r="C573" s="183" t="s">
        <v>917</v>
      </c>
      <c r="D573" s="183" t="s">
        <v>151</v>
      </c>
      <c r="E573" s="184" t="s">
        <v>918</v>
      </c>
      <c r="F573" s="185" t="s">
        <v>919</v>
      </c>
      <c r="G573" s="186" t="s">
        <v>154</v>
      </c>
      <c r="H573" s="187">
        <v>11.380000000000001</v>
      </c>
      <c r="I573" s="187">
        <v>6.2199999999999998</v>
      </c>
      <c r="J573" s="187">
        <f>ROUND(I573*H573,2)</f>
        <v>70.780000000000001</v>
      </c>
      <c r="K573" s="188"/>
      <c r="L573" s="33"/>
      <c r="M573" s="189" t="s">
        <v>1</v>
      </c>
      <c r="N573" s="190" t="s">
        <v>40</v>
      </c>
      <c r="O573" s="191">
        <v>0.17999999999999999</v>
      </c>
      <c r="P573" s="191">
        <f>O573*H573</f>
        <v>2.0484</v>
      </c>
      <c r="Q573" s="191">
        <v>3.0000000000000001E-05</v>
      </c>
      <c r="R573" s="191">
        <f>Q573*H573</f>
        <v>0.00034140000000000006</v>
      </c>
      <c r="S573" s="191">
        <v>0</v>
      </c>
      <c r="T573" s="192">
        <f>S573*H573</f>
        <v>0</v>
      </c>
      <c r="U573" s="32"/>
      <c r="V573" s="32"/>
      <c r="W573" s="32"/>
      <c r="X573" s="32"/>
      <c r="Y573" s="32"/>
      <c r="Z573" s="32"/>
      <c r="AA573" s="32"/>
      <c r="AB573" s="32"/>
      <c r="AC573" s="32"/>
      <c r="AD573" s="32"/>
      <c r="AE573" s="32"/>
      <c r="AR573" s="193" t="s">
        <v>258</v>
      </c>
      <c r="AT573" s="193" t="s">
        <v>151</v>
      </c>
      <c r="AU573" s="193" t="s">
        <v>86</v>
      </c>
      <c r="AY573" s="19" t="s">
        <v>149</v>
      </c>
      <c r="BE573" s="194">
        <f>IF(N573="základná",J573,0)</f>
        <v>0</v>
      </c>
      <c r="BF573" s="194">
        <f>IF(N573="znížená",J573,0)</f>
        <v>70.780000000000001</v>
      </c>
      <c r="BG573" s="194">
        <f>IF(N573="zákl. prenesená",J573,0)</f>
        <v>0</v>
      </c>
      <c r="BH573" s="194">
        <f>IF(N573="zníž. prenesená",J573,0)</f>
        <v>0</v>
      </c>
      <c r="BI573" s="194">
        <f>IF(N573="nulová",J573,0)</f>
        <v>0</v>
      </c>
      <c r="BJ573" s="19" t="s">
        <v>86</v>
      </c>
      <c r="BK573" s="194">
        <f>ROUND(I573*H573,2)</f>
        <v>70.780000000000001</v>
      </c>
      <c r="BL573" s="19" t="s">
        <v>258</v>
      </c>
      <c r="BM573" s="193" t="s">
        <v>920</v>
      </c>
    </row>
    <row r="574" s="13" customFormat="1">
      <c r="A574" s="13"/>
      <c r="B574" s="195"/>
      <c r="C574" s="13"/>
      <c r="D574" s="196" t="s">
        <v>157</v>
      </c>
      <c r="E574" s="197" t="s">
        <v>1</v>
      </c>
      <c r="F574" s="198" t="s">
        <v>921</v>
      </c>
      <c r="G574" s="13"/>
      <c r="H574" s="197" t="s">
        <v>1</v>
      </c>
      <c r="I574" s="13"/>
      <c r="J574" s="13"/>
      <c r="K574" s="13"/>
      <c r="L574" s="195"/>
      <c r="M574" s="199"/>
      <c r="N574" s="200"/>
      <c r="O574" s="200"/>
      <c r="P574" s="200"/>
      <c r="Q574" s="200"/>
      <c r="R574" s="200"/>
      <c r="S574" s="200"/>
      <c r="T574" s="201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T574" s="197" t="s">
        <v>157</v>
      </c>
      <c r="AU574" s="197" t="s">
        <v>86</v>
      </c>
      <c r="AV574" s="13" t="s">
        <v>81</v>
      </c>
      <c r="AW574" s="13" t="s">
        <v>30</v>
      </c>
      <c r="AX574" s="13" t="s">
        <v>74</v>
      </c>
      <c r="AY574" s="197" t="s">
        <v>149</v>
      </c>
    </row>
    <row r="575" s="14" customFormat="1">
      <c r="A575" s="14"/>
      <c r="B575" s="202"/>
      <c r="C575" s="14"/>
      <c r="D575" s="196" t="s">
        <v>157</v>
      </c>
      <c r="E575" s="203" t="s">
        <v>1</v>
      </c>
      <c r="F575" s="204" t="s">
        <v>922</v>
      </c>
      <c r="G575" s="14"/>
      <c r="H575" s="205">
        <v>11.380000000000001</v>
      </c>
      <c r="I575" s="14"/>
      <c r="J575" s="14"/>
      <c r="K575" s="14"/>
      <c r="L575" s="202"/>
      <c r="M575" s="206"/>
      <c r="N575" s="207"/>
      <c r="O575" s="207"/>
      <c r="P575" s="207"/>
      <c r="Q575" s="207"/>
      <c r="R575" s="207"/>
      <c r="S575" s="207"/>
      <c r="T575" s="208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T575" s="203" t="s">
        <v>157</v>
      </c>
      <c r="AU575" s="203" t="s">
        <v>86</v>
      </c>
      <c r="AV575" s="14" t="s">
        <v>86</v>
      </c>
      <c r="AW575" s="14" t="s">
        <v>30</v>
      </c>
      <c r="AX575" s="14" t="s">
        <v>74</v>
      </c>
      <c r="AY575" s="203" t="s">
        <v>149</v>
      </c>
    </row>
    <row r="576" s="15" customFormat="1">
      <c r="A576" s="15"/>
      <c r="B576" s="209"/>
      <c r="C576" s="15"/>
      <c r="D576" s="196" t="s">
        <v>157</v>
      </c>
      <c r="E576" s="210" t="s">
        <v>1</v>
      </c>
      <c r="F576" s="211" t="s">
        <v>160</v>
      </c>
      <c r="G576" s="15"/>
      <c r="H576" s="212">
        <v>11.380000000000001</v>
      </c>
      <c r="I576" s="15"/>
      <c r="J576" s="15"/>
      <c r="K576" s="15"/>
      <c r="L576" s="209"/>
      <c r="M576" s="213"/>
      <c r="N576" s="214"/>
      <c r="O576" s="214"/>
      <c r="P576" s="214"/>
      <c r="Q576" s="214"/>
      <c r="R576" s="214"/>
      <c r="S576" s="214"/>
      <c r="T576" s="2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T576" s="210" t="s">
        <v>157</v>
      </c>
      <c r="AU576" s="210" t="s">
        <v>86</v>
      </c>
      <c r="AV576" s="15" t="s">
        <v>155</v>
      </c>
      <c r="AW576" s="15" t="s">
        <v>30</v>
      </c>
      <c r="AX576" s="15" t="s">
        <v>81</v>
      </c>
      <c r="AY576" s="210" t="s">
        <v>149</v>
      </c>
    </row>
    <row r="577" s="2" customFormat="1" ht="37.8" customHeight="1">
      <c r="A577" s="32"/>
      <c r="B577" s="182"/>
      <c r="C577" s="226" t="s">
        <v>923</v>
      </c>
      <c r="D577" s="226" t="s">
        <v>471</v>
      </c>
      <c r="E577" s="227" t="s">
        <v>924</v>
      </c>
      <c r="F577" s="228" t="s">
        <v>925</v>
      </c>
      <c r="G577" s="229" t="s">
        <v>154</v>
      </c>
      <c r="H577" s="230">
        <v>284.31</v>
      </c>
      <c r="I577" s="230">
        <v>6.71</v>
      </c>
      <c r="J577" s="230">
        <f>ROUND(I577*H577,2)</f>
        <v>1907.72</v>
      </c>
      <c r="K577" s="231"/>
      <c r="L577" s="232"/>
      <c r="M577" s="233" t="s">
        <v>1</v>
      </c>
      <c r="N577" s="234" t="s">
        <v>40</v>
      </c>
      <c r="O577" s="191">
        <v>0</v>
      </c>
      <c r="P577" s="191">
        <f>O577*H577</f>
        <v>0</v>
      </c>
      <c r="Q577" s="191">
        <v>0.002</v>
      </c>
      <c r="R577" s="191">
        <f>Q577*H577</f>
        <v>0.56862000000000001</v>
      </c>
      <c r="S577" s="191">
        <v>0</v>
      </c>
      <c r="T577" s="192">
        <f>S577*H577</f>
        <v>0</v>
      </c>
      <c r="U577" s="32"/>
      <c r="V577" s="32"/>
      <c r="W577" s="32"/>
      <c r="X577" s="32"/>
      <c r="Y577" s="32"/>
      <c r="Z577" s="32"/>
      <c r="AA577" s="32"/>
      <c r="AB577" s="32"/>
      <c r="AC577" s="32"/>
      <c r="AD577" s="32"/>
      <c r="AE577" s="32"/>
      <c r="AR577" s="193" t="s">
        <v>349</v>
      </c>
      <c r="AT577" s="193" t="s">
        <v>471</v>
      </c>
      <c r="AU577" s="193" t="s">
        <v>86</v>
      </c>
      <c r="AY577" s="19" t="s">
        <v>149</v>
      </c>
      <c r="BE577" s="194">
        <f>IF(N577="základná",J577,0)</f>
        <v>0</v>
      </c>
      <c r="BF577" s="194">
        <f>IF(N577="znížená",J577,0)</f>
        <v>1907.72</v>
      </c>
      <c r="BG577" s="194">
        <f>IF(N577="zákl. prenesená",J577,0)</f>
        <v>0</v>
      </c>
      <c r="BH577" s="194">
        <f>IF(N577="zníž. prenesená",J577,0)</f>
        <v>0</v>
      </c>
      <c r="BI577" s="194">
        <f>IF(N577="nulová",J577,0)</f>
        <v>0</v>
      </c>
      <c r="BJ577" s="19" t="s">
        <v>86</v>
      </c>
      <c r="BK577" s="194">
        <f>ROUND(I577*H577,2)</f>
        <v>1907.72</v>
      </c>
      <c r="BL577" s="19" t="s">
        <v>258</v>
      </c>
      <c r="BM577" s="193" t="s">
        <v>926</v>
      </c>
    </row>
    <row r="578" s="13" customFormat="1">
      <c r="A578" s="13"/>
      <c r="B578" s="195"/>
      <c r="C578" s="13"/>
      <c r="D578" s="196" t="s">
        <v>157</v>
      </c>
      <c r="E578" s="197" t="s">
        <v>1</v>
      </c>
      <c r="F578" s="198" t="s">
        <v>927</v>
      </c>
      <c r="G578" s="13"/>
      <c r="H578" s="197" t="s">
        <v>1</v>
      </c>
      <c r="I578" s="13"/>
      <c r="J578" s="13"/>
      <c r="K578" s="13"/>
      <c r="L578" s="195"/>
      <c r="M578" s="199"/>
      <c r="N578" s="200"/>
      <c r="O578" s="200"/>
      <c r="P578" s="200"/>
      <c r="Q578" s="200"/>
      <c r="R578" s="200"/>
      <c r="S578" s="200"/>
      <c r="T578" s="201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T578" s="197" t="s">
        <v>157</v>
      </c>
      <c r="AU578" s="197" t="s">
        <v>86</v>
      </c>
      <c r="AV578" s="13" t="s">
        <v>81</v>
      </c>
      <c r="AW578" s="13" t="s">
        <v>30</v>
      </c>
      <c r="AX578" s="13" t="s">
        <v>74</v>
      </c>
      <c r="AY578" s="197" t="s">
        <v>149</v>
      </c>
    </row>
    <row r="579" s="14" customFormat="1">
      <c r="A579" s="14"/>
      <c r="B579" s="202"/>
      <c r="C579" s="14"/>
      <c r="D579" s="196" t="s">
        <v>157</v>
      </c>
      <c r="E579" s="203" t="s">
        <v>1</v>
      </c>
      <c r="F579" s="204" t="s">
        <v>928</v>
      </c>
      <c r="G579" s="14"/>
      <c r="H579" s="205">
        <v>258.45999999999998</v>
      </c>
      <c r="I579" s="14"/>
      <c r="J579" s="14"/>
      <c r="K579" s="14"/>
      <c r="L579" s="202"/>
      <c r="M579" s="206"/>
      <c r="N579" s="207"/>
      <c r="O579" s="207"/>
      <c r="P579" s="207"/>
      <c r="Q579" s="207"/>
      <c r="R579" s="207"/>
      <c r="S579" s="207"/>
      <c r="T579" s="208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T579" s="203" t="s">
        <v>157</v>
      </c>
      <c r="AU579" s="203" t="s">
        <v>86</v>
      </c>
      <c r="AV579" s="14" t="s">
        <v>86</v>
      </c>
      <c r="AW579" s="14" t="s">
        <v>30</v>
      </c>
      <c r="AX579" s="14" t="s">
        <v>74</v>
      </c>
      <c r="AY579" s="203" t="s">
        <v>149</v>
      </c>
    </row>
    <row r="580" s="15" customFormat="1">
      <c r="A580" s="15"/>
      <c r="B580" s="209"/>
      <c r="C580" s="15"/>
      <c r="D580" s="196" t="s">
        <v>157</v>
      </c>
      <c r="E580" s="210" t="s">
        <v>1</v>
      </c>
      <c r="F580" s="211" t="s">
        <v>160</v>
      </c>
      <c r="G580" s="15"/>
      <c r="H580" s="212">
        <v>258.45999999999998</v>
      </c>
      <c r="I580" s="15"/>
      <c r="J580" s="15"/>
      <c r="K580" s="15"/>
      <c r="L580" s="209"/>
      <c r="M580" s="213"/>
      <c r="N580" s="214"/>
      <c r="O580" s="214"/>
      <c r="P580" s="214"/>
      <c r="Q580" s="214"/>
      <c r="R580" s="214"/>
      <c r="S580" s="214"/>
      <c r="T580" s="2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T580" s="210" t="s">
        <v>157</v>
      </c>
      <c r="AU580" s="210" t="s">
        <v>86</v>
      </c>
      <c r="AV580" s="15" t="s">
        <v>155</v>
      </c>
      <c r="AW580" s="15" t="s">
        <v>30</v>
      </c>
      <c r="AX580" s="15" t="s">
        <v>81</v>
      </c>
      <c r="AY580" s="210" t="s">
        <v>149</v>
      </c>
    </row>
    <row r="581" s="14" customFormat="1">
      <c r="A581" s="14"/>
      <c r="B581" s="202"/>
      <c r="C581" s="14"/>
      <c r="D581" s="196" t="s">
        <v>157</v>
      </c>
      <c r="E581" s="14"/>
      <c r="F581" s="204" t="s">
        <v>929</v>
      </c>
      <c r="G581" s="14"/>
      <c r="H581" s="205">
        <v>284.31</v>
      </c>
      <c r="I581" s="14"/>
      <c r="J581" s="14"/>
      <c r="K581" s="14"/>
      <c r="L581" s="202"/>
      <c r="M581" s="206"/>
      <c r="N581" s="207"/>
      <c r="O581" s="207"/>
      <c r="P581" s="207"/>
      <c r="Q581" s="207"/>
      <c r="R581" s="207"/>
      <c r="S581" s="207"/>
      <c r="T581" s="208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T581" s="203" t="s">
        <v>157</v>
      </c>
      <c r="AU581" s="203" t="s">
        <v>86</v>
      </c>
      <c r="AV581" s="14" t="s">
        <v>86</v>
      </c>
      <c r="AW581" s="14" t="s">
        <v>3</v>
      </c>
      <c r="AX581" s="14" t="s">
        <v>81</v>
      </c>
      <c r="AY581" s="203" t="s">
        <v>149</v>
      </c>
    </row>
    <row r="582" s="2" customFormat="1" ht="33" customHeight="1">
      <c r="A582" s="32"/>
      <c r="B582" s="182"/>
      <c r="C582" s="183" t="s">
        <v>930</v>
      </c>
      <c r="D582" s="183" t="s">
        <v>151</v>
      </c>
      <c r="E582" s="184" t="s">
        <v>931</v>
      </c>
      <c r="F582" s="185" t="s">
        <v>932</v>
      </c>
      <c r="G582" s="186" t="s">
        <v>154</v>
      </c>
      <c r="H582" s="187">
        <v>454.73000000000002</v>
      </c>
      <c r="I582" s="187">
        <v>3.9900000000000002</v>
      </c>
      <c r="J582" s="187">
        <f>ROUND(I582*H582,2)</f>
        <v>1814.3699999999999</v>
      </c>
      <c r="K582" s="188"/>
      <c r="L582" s="33"/>
      <c r="M582" s="189" t="s">
        <v>1</v>
      </c>
      <c r="N582" s="190" t="s">
        <v>40</v>
      </c>
      <c r="O582" s="191">
        <v>0.151</v>
      </c>
      <c r="P582" s="191">
        <f>O582*H582</f>
        <v>68.664230000000003</v>
      </c>
      <c r="Q582" s="191">
        <v>0</v>
      </c>
      <c r="R582" s="191">
        <f>Q582*H582</f>
        <v>0</v>
      </c>
      <c r="S582" s="191">
        <v>0</v>
      </c>
      <c r="T582" s="192">
        <f>S582*H582</f>
        <v>0</v>
      </c>
      <c r="U582" s="32"/>
      <c r="V582" s="32"/>
      <c r="W582" s="32"/>
      <c r="X582" s="32"/>
      <c r="Y582" s="32"/>
      <c r="Z582" s="32"/>
      <c r="AA582" s="32"/>
      <c r="AB582" s="32"/>
      <c r="AC582" s="32"/>
      <c r="AD582" s="32"/>
      <c r="AE582" s="32"/>
      <c r="AR582" s="193" t="s">
        <v>258</v>
      </c>
      <c r="AT582" s="193" t="s">
        <v>151</v>
      </c>
      <c r="AU582" s="193" t="s">
        <v>86</v>
      </c>
      <c r="AY582" s="19" t="s">
        <v>149</v>
      </c>
      <c r="BE582" s="194">
        <f>IF(N582="základná",J582,0)</f>
        <v>0</v>
      </c>
      <c r="BF582" s="194">
        <f>IF(N582="znížená",J582,0)</f>
        <v>1814.3699999999999</v>
      </c>
      <c r="BG582" s="194">
        <f>IF(N582="zákl. prenesená",J582,0)</f>
        <v>0</v>
      </c>
      <c r="BH582" s="194">
        <f>IF(N582="zníž. prenesená",J582,0)</f>
        <v>0</v>
      </c>
      <c r="BI582" s="194">
        <f>IF(N582="nulová",J582,0)</f>
        <v>0</v>
      </c>
      <c r="BJ582" s="19" t="s">
        <v>86</v>
      </c>
      <c r="BK582" s="194">
        <f>ROUND(I582*H582,2)</f>
        <v>1814.3699999999999</v>
      </c>
      <c r="BL582" s="19" t="s">
        <v>258</v>
      </c>
      <c r="BM582" s="193" t="s">
        <v>933</v>
      </c>
    </row>
    <row r="583" s="13" customFormat="1">
      <c r="A583" s="13"/>
      <c r="B583" s="195"/>
      <c r="C583" s="13"/>
      <c r="D583" s="196" t="s">
        <v>157</v>
      </c>
      <c r="E583" s="197" t="s">
        <v>1</v>
      </c>
      <c r="F583" s="198" t="s">
        <v>934</v>
      </c>
      <c r="G583" s="13"/>
      <c r="H583" s="197" t="s">
        <v>1</v>
      </c>
      <c r="I583" s="13"/>
      <c r="J583" s="13"/>
      <c r="K583" s="13"/>
      <c r="L583" s="195"/>
      <c r="M583" s="199"/>
      <c r="N583" s="200"/>
      <c r="O583" s="200"/>
      <c r="P583" s="200"/>
      <c r="Q583" s="200"/>
      <c r="R583" s="200"/>
      <c r="S583" s="200"/>
      <c r="T583" s="201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T583" s="197" t="s">
        <v>157</v>
      </c>
      <c r="AU583" s="197" t="s">
        <v>86</v>
      </c>
      <c r="AV583" s="13" t="s">
        <v>81</v>
      </c>
      <c r="AW583" s="13" t="s">
        <v>30</v>
      </c>
      <c r="AX583" s="13" t="s">
        <v>74</v>
      </c>
      <c r="AY583" s="197" t="s">
        <v>149</v>
      </c>
    </row>
    <row r="584" s="13" customFormat="1">
      <c r="A584" s="13"/>
      <c r="B584" s="195"/>
      <c r="C584" s="13"/>
      <c r="D584" s="196" t="s">
        <v>157</v>
      </c>
      <c r="E584" s="197" t="s">
        <v>1</v>
      </c>
      <c r="F584" s="198" t="s">
        <v>704</v>
      </c>
      <c r="G584" s="13"/>
      <c r="H584" s="197" t="s">
        <v>1</v>
      </c>
      <c r="I584" s="13"/>
      <c r="J584" s="13"/>
      <c r="K584" s="13"/>
      <c r="L584" s="195"/>
      <c r="M584" s="199"/>
      <c r="N584" s="200"/>
      <c r="O584" s="200"/>
      <c r="P584" s="200"/>
      <c r="Q584" s="200"/>
      <c r="R584" s="200"/>
      <c r="S584" s="200"/>
      <c r="T584" s="201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T584" s="197" t="s">
        <v>157</v>
      </c>
      <c r="AU584" s="197" t="s">
        <v>86</v>
      </c>
      <c r="AV584" s="13" t="s">
        <v>81</v>
      </c>
      <c r="AW584" s="13" t="s">
        <v>30</v>
      </c>
      <c r="AX584" s="13" t="s">
        <v>74</v>
      </c>
      <c r="AY584" s="197" t="s">
        <v>149</v>
      </c>
    </row>
    <row r="585" s="14" customFormat="1">
      <c r="A585" s="14"/>
      <c r="B585" s="202"/>
      <c r="C585" s="14"/>
      <c r="D585" s="196" t="s">
        <v>157</v>
      </c>
      <c r="E585" s="203" t="s">
        <v>1</v>
      </c>
      <c r="F585" s="204" t="s">
        <v>714</v>
      </c>
      <c r="G585" s="14"/>
      <c r="H585" s="205">
        <v>196.80000000000001</v>
      </c>
      <c r="I585" s="14"/>
      <c r="J585" s="14"/>
      <c r="K585" s="14"/>
      <c r="L585" s="202"/>
      <c r="M585" s="206"/>
      <c r="N585" s="207"/>
      <c r="O585" s="207"/>
      <c r="P585" s="207"/>
      <c r="Q585" s="207"/>
      <c r="R585" s="207"/>
      <c r="S585" s="207"/>
      <c r="T585" s="208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T585" s="203" t="s">
        <v>157</v>
      </c>
      <c r="AU585" s="203" t="s">
        <v>86</v>
      </c>
      <c r="AV585" s="14" t="s">
        <v>86</v>
      </c>
      <c r="AW585" s="14" t="s">
        <v>30</v>
      </c>
      <c r="AX585" s="14" t="s">
        <v>74</v>
      </c>
      <c r="AY585" s="203" t="s">
        <v>149</v>
      </c>
    </row>
    <row r="586" s="13" customFormat="1">
      <c r="A586" s="13"/>
      <c r="B586" s="195"/>
      <c r="C586" s="13"/>
      <c r="D586" s="196" t="s">
        <v>157</v>
      </c>
      <c r="E586" s="197" t="s">
        <v>1</v>
      </c>
      <c r="F586" s="198" t="s">
        <v>707</v>
      </c>
      <c r="G586" s="13"/>
      <c r="H586" s="197" t="s">
        <v>1</v>
      </c>
      <c r="I586" s="13"/>
      <c r="J586" s="13"/>
      <c r="K586" s="13"/>
      <c r="L586" s="195"/>
      <c r="M586" s="199"/>
      <c r="N586" s="200"/>
      <c r="O586" s="200"/>
      <c r="P586" s="200"/>
      <c r="Q586" s="200"/>
      <c r="R586" s="200"/>
      <c r="S586" s="200"/>
      <c r="T586" s="201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T586" s="197" t="s">
        <v>157</v>
      </c>
      <c r="AU586" s="197" t="s">
        <v>86</v>
      </c>
      <c r="AV586" s="13" t="s">
        <v>81</v>
      </c>
      <c r="AW586" s="13" t="s">
        <v>30</v>
      </c>
      <c r="AX586" s="13" t="s">
        <v>74</v>
      </c>
      <c r="AY586" s="197" t="s">
        <v>149</v>
      </c>
    </row>
    <row r="587" s="14" customFormat="1">
      <c r="A587" s="14"/>
      <c r="B587" s="202"/>
      <c r="C587" s="14"/>
      <c r="D587" s="196" t="s">
        <v>157</v>
      </c>
      <c r="E587" s="203" t="s">
        <v>1</v>
      </c>
      <c r="F587" s="204" t="s">
        <v>708</v>
      </c>
      <c r="G587" s="14"/>
      <c r="H587" s="205">
        <v>15.01</v>
      </c>
      <c r="I587" s="14"/>
      <c r="J587" s="14"/>
      <c r="K587" s="14"/>
      <c r="L587" s="202"/>
      <c r="M587" s="206"/>
      <c r="N587" s="207"/>
      <c r="O587" s="207"/>
      <c r="P587" s="207"/>
      <c r="Q587" s="207"/>
      <c r="R587" s="207"/>
      <c r="S587" s="207"/>
      <c r="T587" s="208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T587" s="203" t="s">
        <v>157</v>
      </c>
      <c r="AU587" s="203" t="s">
        <v>86</v>
      </c>
      <c r="AV587" s="14" t="s">
        <v>86</v>
      </c>
      <c r="AW587" s="14" t="s">
        <v>30</v>
      </c>
      <c r="AX587" s="14" t="s">
        <v>74</v>
      </c>
      <c r="AY587" s="203" t="s">
        <v>149</v>
      </c>
    </row>
    <row r="588" s="13" customFormat="1">
      <c r="A588" s="13"/>
      <c r="B588" s="195"/>
      <c r="C588" s="13"/>
      <c r="D588" s="196" t="s">
        <v>157</v>
      </c>
      <c r="E588" s="197" t="s">
        <v>1</v>
      </c>
      <c r="F588" s="198" t="s">
        <v>719</v>
      </c>
      <c r="G588" s="13"/>
      <c r="H588" s="197" t="s">
        <v>1</v>
      </c>
      <c r="I588" s="13"/>
      <c r="J588" s="13"/>
      <c r="K588" s="13"/>
      <c r="L588" s="195"/>
      <c r="M588" s="199"/>
      <c r="N588" s="200"/>
      <c r="O588" s="200"/>
      <c r="P588" s="200"/>
      <c r="Q588" s="200"/>
      <c r="R588" s="200"/>
      <c r="S588" s="200"/>
      <c r="T588" s="201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T588" s="197" t="s">
        <v>157</v>
      </c>
      <c r="AU588" s="197" t="s">
        <v>86</v>
      </c>
      <c r="AV588" s="13" t="s">
        <v>81</v>
      </c>
      <c r="AW588" s="13" t="s">
        <v>30</v>
      </c>
      <c r="AX588" s="13" t="s">
        <v>74</v>
      </c>
      <c r="AY588" s="197" t="s">
        <v>149</v>
      </c>
    </row>
    <row r="589" s="14" customFormat="1">
      <c r="A589" s="14"/>
      <c r="B589" s="202"/>
      <c r="C589" s="14"/>
      <c r="D589" s="196" t="s">
        <v>157</v>
      </c>
      <c r="E589" s="203" t="s">
        <v>1</v>
      </c>
      <c r="F589" s="204" t="s">
        <v>720</v>
      </c>
      <c r="G589" s="14"/>
      <c r="H589" s="205">
        <v>39.399999999999999</v>
      </c>
      <c r="I589" s="14"/>
      <c r="J589" s="14"/>
      <c r="K589" s="14"/>
      <c r="L589" s="202"/>
      <c r="M589" s="206"/>
      <c r="N589" s="207"/>
      <c r="O589" s="207"/>
      <c r="P589" s="207"/>
      <c r="Q589" s="207"/>
      <c r="R589" s="207"/>
      <c r="S589" s="207"/>
      <c r="T589" s="208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T589" s="203" t="s">
        <v>157</v>
      </c>
      <c r="AU589" s="203" t="s">
        <v>86</v>
      </c>
      <c r="AV589" s="14" t="s">
        <v>86</v>
      </c>
      <c r="AW589" s="14" t="s">
        <v>30</v>
      </c>
      <c r="AX589" s="14" t="s">
        <v>74</v>
      </c>
      <c r="AY589" s="203" t="s">
        <v>149</v>
      </c>
    </row>
    <row r="590" s="14" customFormat="1">
      <c r="A590" s="14"/>
      <c r="B590" s="202"/>
      <c r="C590" s="14"/>
      <c r="D590" s="196" t="s">
        <v>157</v>
      </c>
      <c r="E590" s="203" t="s">
        <v>1</v>
      </c>
      <c r="F590" s="204" t="s">
        <v>721</v>
      </c>
      <c r="G590" s="14"/>
      <c r="H590" s="205">
        <v>175.81999999999999</v>
      </c>
      <c r="I590" s="14"/>
      <c r="J590" s="14"/>
      <c r="K590" s="14"/>
      <c r="L590" s="202"/>
      <c r="M590" s="206"/>
      <c r="N590" s="207"/>
      <c r="O590" s="207"/>
      <c r="P590" s="207"/>
      <c r="Q590" s="207"/>
      <c r="R590" s="207"/>
      <c r="S590" s="207"/>
      <c r="T590" s="208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T590" s="203" t="s">
        <v>157</v>
      </c>
      <c r="AU590" s="203" t="s">
        <v>86</v>
      </c>
      <c r="AV590" s="14" t="s">
        <v>86</v>
      </c>
      <c r="AW590" s="14" t="s">
        <v>30</v>
      </c>
      <c r="AX590" s="14" t="s">
        <v>74</v>
      </c>
      <c r="AY590" s="203" t="s">
        <v>149</v>
      </c>
    </row>
    <row r="591" s="14" customFormat="1">
      <c r="A591" s="14"/>
      <c r="B591" s="202"/>
      <c r="C591" s="14"/>
      <c r="D591" s="196" t="s">
        <v>157</v>
      </c>
      <c r="E591" s="203" t="s">
        <v>1</v>
      </c>
      <c r="F591" s="204" t="s">
        <v>722</v>
      </c>
      <c r="G591" s="14"/>
      <c r="H591" s="205">
        <v>27.699999999999999</v>
      </c>
      <c r="I591" s="14"/>
      <c r="J591" s="14"/>
      <c r="K591" s="14"/>
      <c r="L591" s="202"/>
      <c r="M591" s="206"/>
      <c r="N591" s="207"/>
      <c r="O591" s="207"/>
      <c r="P591" s="207"/>
      <c r="Q591" s="207"/>
      <c r="R591" s="207"/>
      <c r="S591" s="207"/>
      <c r="T591" s="208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T591" s="203" t="s">
        <v>157</v>
      </c>
      <c r="AU591" s="203" t="s">
        <v>86</v>
      </c>
      <c r="AV591" s="14" t="s">
        <v>86</v>
      </c>
      <c r="AW591" s="14" t="s">
        <v>30</v>
      </c>
      <c r="AX591" s="14" t="s">
        <v>74</v>
      </c>
      <c r="AY591" s="203" t="s">
        <v>149</v>
      </c>
    </row>
    <row r="592" s="15" customFormat="1">
      <c r="A592" s="15"/>
      <c r="B592" s="209"/>
      <c r="C592" s="15"/>
      <c r="D592" s="196" t="s">
        <v>157</v>
      </c>
      <c r="E592" s="210" t="s">
        <v>1</v>
      </c>
      <c r="F592" s="211" t="s">
        <v>160</v>
      </c>
      <c r="G592" s="15"/>
      <c r="H592" s="212">
        <v>454.72999999999996</v>
      </c>
      <c r="I592" s="15"/>
      <c r="J592" s="15"/>
      <c r="K592" s="15"/>
      <c r="L592" s="209"/>
      <c r="M592" s="213"/>
      <c r="N592" s="214"/>
      <c r="O592" s="214"/>
      <c r="P592" s="214"/>
      <c r="Q592" s="214"/>
      <c r="R592" s="214"/>
      <c r="S592" s="214"/>
      <c r="T592" s="2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T592" s="210" t="s">
        <v>157</v>
      </c>
      <c r="AU592" s="210" t="s">
        <v>86</v>
      </c>
      <c r="AV592" s="15" t="s">
        <v>155</v>
      </c>
      <c r="AW592" s="15" t="s">
        <v>30</v>
      </c>
      <c r="AX592" s="15" t="s">
        <v>81</v>
      </c>
      <c r="AY592" s="210" t="s">
        <v>149</v>
      </c>
    </row>
    <row r="593" s="2" customFormat="1" ht="33" customHeight="1">
      <c r="A593" s="32"/>
      <c r="B593" s="182"/>
      <c r="C593" s="226" t="s">
        <v>935</v>
      </c>
      <c r="D593" s="226" t="s">
        <v>471</v>
      </c>
      <c r="E593" s="227" t="s">
        <v>936</v>
      </c>
      <c r="F593" s="228" t="s">
        <v>937</v>
      </c>
      <c r="G593" s="229" t="s">
        <v>357</v>
      </c>
      <c r="H593" s="230">
        <v>682.10000000000002</v>
      </c>
      <c r="I593" s="230">
        <v>3.5</v>
      </c>
      <c r="J593" s="230">
        <f>ROUND(I593*H593,2)</f>
        <v>2387.3499999999999</v>
      </c>
      <c r="K593" s="231"/>
      <c r="L593" s="232"/>
      <c r="M593" s="233" t="s">
        <v>1</v>
      </c>
      <c r="N593" s="234" t="s">
        <v>40</v>
      </c>
      <c r="O593" s="191">
        <v>0</v>
      </c>
      <c r="P593" s="191">
        <f>O593*H593</f>
        <v>0</v>
      </c>
      <c r="Q593" s="191">
        <v>0.001</v>
      </c>
      <c r="R593" s="191">
        <f>Q593*H593</f>
        <v>0.68210000000000004</v>
      </c>
      <c r="S593" s="191">
        <v>0</v>
      </c>
      <c r="T593" s="192">
        <f>S593*H593</f>
        <v>0</v>
      </c>
      <c r="U593" s="32"/>
      <c r="V593" s="32"/>
      <c r="W593" s="32"/>
      <c r="X593" s="32"/>
      <c r="Y593" s="32"/>
      <c r="Z593" s="32"/>
      <c r="AA593" s="32"/>
      <c r="AB593" s="32"/>
      <c r="AC593" s="32"/>
      <c r="AD593" s="32"/>
      <c r="AE593" s="32"/>
      <c r="AR593" s="193" t="s">
        <v>349</v>
      </c>
      <c r="AT593" s="193" t="s">
        <v>471</v>
      </c>
      <c r="AU593" s="193" t="s">
        <v>86</v>
      </c>
      <c r="AY593" s="19" t="s">
        <v>149</v>
      </c>
      <c r="BE593" s="194">
        <f>IF(N593="základná",J593,0)</f>
        <v>0</v>
      </c>
      <c r="BF593" s="194">
        <f>IF(N593="znížená",J593,0)</f>
        <v>2387.3499999999999</v>
      </c>
      <c r="BG593" s="194">
        <f>IF(N593="zákl. prenesená",J593,0)</f>
        <v>0</v>
      </c>
      <c r="BH593" s="194">
        <f>IF(N593="zníž. prenesená",J593,0)</f>
        <v>0</v>
      </c>
      <c r="BI593" s="194">
        <f>IF(N593="nulová",J593,0)</f>
        <v>0</v>
      </c>
      <c r="BJ593" s="19" t="s">
        <v>86</v>
      </c>
      <c r="BK593" s="194">
        <f>ROUND(I593*H593,2)</f>
        <v>2387.3499999999999</v>
      </c>
      <c r="BL593" s="19" t="s">
        <v>258</v>
      </c>
      <c r="BM593" s="193" t="s">
        <v>938</v>
      </c>
    </row>
    <row r="594" s="13" customFormat="1">
      <c r="A594" s="13"/>
      <c r="B594" s="195"/>
      <c r="C594" s="13"/>
      <c r="D594" s="196" t="s">
        <v>157</v>
      </c>
      <c r="E594" s="197" t="s">
        <v>1</v>
      </c>
      <c r="F594" s="198" t="s">
        <v>939</v>
      </c>
      <c r="G594" s="13"/>
      <c r="H594" s="197" t="s">
        <v>1</v>
      </c>
      <c r="I594" s="13"/>
      <c r="J594" s="13"/>
      <c r="K594" s="13"/>
      <c r="L594" s="195"/>
      <c r="M594" s="199"/>
      <c r="N594" s="200"/>
      <c r="O594" s="200"/>
      <c r="P594" s="200"/>
      <c r="Q594" s="200"/>
      <c r="R594" s="200"/>
      <c r="S594" s="200"/>
      <c r="T594" s="201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T594" s="197" t="s">
        <v>157</v>
      </c>
      <c r="AU594" s="197" t="s">
        <v>86</v>
      </c>
      <c r="AV594" s="13" t="s">
        <v>81</v>
      </c>
      <c r="AW594" s="13" t="s">
        <v>30</v>
      </c>
      <c r="AX594" s="13" t="s">
        <v>74</v>
      </c>
      <c r="AY594" s="197" t="s">
        <v>149</v>
      </c>
    </row>
    <row r="595" s="14" customFormat="1">
      <c r="A595" s="14"/>
      <c r="B595" s="202"/>
      <c r="C595" s="14"/>
      <c r="D595" s="196" t="s">
        <v>157</v>
      </c>
      <c r="E595" s="203" t="s">
        <v>1</v>
      </c>
      <c r="F595" s="204" t="s">
        <v>940</v>
      </c>
      <c r="G595" s="14"/>
      <c r="H595" s="205">
        <v>454.73000000000002</v>
      </c>
      <c r="I595" s="14"/>
      <c r="J595" s="14"/>
      <c r="K595" s="14"/>
      <c r="L595" s="202"/>
      <c r="M595" s="206"/>
      <c r="N595" s="207"/>
      <c r="O595" s="207"/>
      <c r="P595" s="207"/>
      <c r="Q595" s="207"/>
      <c r="R595" s="207"/>
      <c r="S595" s="207"/>
      <c r="T595" s="208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T595" s="203" t="s">
        <v>157</v>
      </c>
      <c r="AU595" s="203" t="s">
        <v>86</v>
      </c>
      <c r="AV595" s="14" t="s">
        <v>86</v>
      </c>
      <c r="AW595" s="14" t="s">
        <v>30</v>
      </c>
      <c r="AX595" s="14" t="s">
        <v>81</v>
      </c>
      <c r="AY595" s="203" t="s">
        <v>149</v>
      </c>
    </row>
    <row r="596" s="14" customFormat="1">
      <c r="A596" s="14"/>
      <c r="B596" s="202"/>
      <c r="C596" s="14"/>
      <c r="D596" s="196" t="s">
        <v>157</v>
      </c>
      <c r="E596" s="14"/>
      <c r="F596" s="204" t="s">
        <v>941</v>
      </c>
      <c r="G596" s="14"/>
      <c r="H596" s="205">
        <v>682.10000000000002</v>
      </c>
      <c r="I596" s="14"/>
      <c r="J596" s="14"/>
      <c r="K596" s="14"/>
      <c r="L596" s="202"/>
      <c r="M596" s="206"/>
      <c r="N596" s="207"/>
      <c r="O596" s="207"/>
      <c r="P596" s="207"/>
      <c r="Q596" s="207"/>
      <c r="R596" s="207"/>
      <c r="S596" s="207"/>
      <c r="T596" s="208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T596" s="203" t="s">
        <v>157</v>
      </c>
      <c r="AU596" s="203" t="s">
        <v>86</v>
      </c>
      <c r="AV596" s="14" t="s">
        <v>86</v>
      </c>
      <c r="AW596" s="14" t="s">
        <v>3</v>
      </c>
      <c r="AX596" s="14" t="s">
        <v>81</v>
      </c>
      <c r="AY596" s="203" t="s">
        <v>149</v>
      </c>
    </row>
    <row r="597" s="2" customFormat="1" ht="24.15" customHeight="1">
      <c r="A597" s="32"/>
      <c r="B597" s="182"/>
      <c r="C597" s="183" t="s">
        <v>873</v>
      </c>
      <c r="D597" s="183" t="s">
        <v>151</v>
      </c>
      <c r="E597" s="184" t="s">
        <v>942</v>
      </c>
      <c r="F597" s="185" t="s">
        <v>943</v>
      </c>
      <c r="G597" s="186" t="s">
        <v>944</v>
      </c>
      <c r="H597" s="187">
        <v>106.81999999999999</v>
      </c>
      <c r="I597" s="187">
        <v>2.7000000000000002</v>
      </c>
      <c r="J597" s="187">
        <f>ROUND(I597*H597,2)</f>
        <v>288.41000000000003</v>
      </c>
      <c r="K597" s="188"/>
      <c r="L597" s="33"/>
      <c r="M597" s="189" t="s">
        <v>1</v>
      </c>
      <c r="N597" s="190" t="s">
        <v>40</v>
      </c>
      <c r="O597" s="191">
        <v>0</v>
      </c>
      <c r="P597" s="191">
        <f>O597*H597</f>
        <v>0</v>
      </c>
      <c r="Q597" s="191">
        <v>0</v>
      </c>
      <c r="R597" s="191">
        <f>Q597*H597</f>
        <v>0</v>
      </c>
      <c r="S597" s="191">
        <v>0</v>
      </c>
      <c r="T597" s="192">
        <f>S597*H597</f>
        <v>0</v>
      </c>
      <c r="U597" s="32"/>
      <c r="V597" s="32"/>
      <c r="W597" s="32"/>
      <c r="X597" s="32"/>
      <c r="Y597" s="32"/>
      <c r="Z597" s="32"/>
      <c r="AA597" s="32"/>
      <c r="AB597" s="32"/>
      <c r="AC597" s="32"/>
      <c r="AD597" s="32"/>
      <c r="AE597" s="32"/>
      <c r="AR597" s="193" t="s">
        <v>258</v>
      </c>
      <c r="AT597" s="193" t="s">
        <v>151</v>
      </c>
      <c r="AU597" s="193" t="s">
        <v>86</v>
      </c>
      <c r="AY597" s="19" t="s">
        <v>149</v>
      </c>
      <c r="BE597" s="194">
        <f>IF(N597="základná",J597,0)</f>
        <v>0</v>
      </c>
      <c r="BF597" s="194">
        <f>IF(N597="znížená",J597,0)</f>
        <v>288.41000000000003</v>
      </c>
      <c r="BG597" s="194">
        <f>IF(N597="zákl. prenesená",J597,0)</f>
        <v>0</v>
      </c>
      <c r="BH597" s="194">
        <f>IF(N597="zníž. prenesená",J597,0)</f>
        <v>0</v>
      </c>
      <c r="BI597" s="194">
        <f>IF(N597="nulová",J597,0)</f>
        <v>0</v>
      </c>
      <c r="BJ597" s="19" t="s">
        <v>86</v>
      </c>
      <c r="BK597" s="194">
        <f>ROUND(I597*H597,2)</f>
        <v>288.41000000000003</v>
      </c>
      <c r="BL597" s="19" t="s">
        <v>258</v>
      </c>
      <c r="BM597" s="193" t="s">
        <v>945</v>
      </c>
    </row>
    <row r="598" s="12" customFormat="1" ht="22.8" customHeight="1">
      <c r="A598" s="12"/>
      <c r="B598" s="170"/>
      <c r="C598" s="12"/>
      <c r="D598" s="171" t="s">
        <v>73</v>
      </c>
      <c r="E598" s="180" t="s">
        <v>333</v>
      </c>
      <c r="F598" s="180" t="s">
        <v>334</v>
      </c>
      <c r="G598" s="12"/>
      <c r="H598" s="12"/>
      <c r="I598" s="12"/>
      <c r="J598" s="181">
        <f>BK598</f>
        <v>3578.7300000000005</v>
      </c>
      <c r="K598" s="12"/>
      <c r="L598" s="170"/>
      <c r="M598" s="174"/>
      <c r="N598" s="175"/>
      <c r="O598" s="175"/>
      <c r="P598" s="176">
        <f>SUM(P599:P643)</f>
        <v>79.554600000000008</v>
      </c>
      <c r="Q598" s="175"/>
      <c r="R598" s="176">
        <f>SUM(R599:R643)</f>
        <v>0.349026</v>
      </c>
      <c r="S598" s="175"/>
      <c r="T598" s="177">
        <f>SUM(T599:T643)</f>
        <v>0</v>
      </c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R598" s="171" t="s">
        <v>86</v>
      </c>
      <c r="AT598" s="178" t="s">
        <v>73</v>
      </c>
      <c r="AU598" s="178" t="s">
        <v>81</v>
      </c>
      <c r="AY598" s="171" t="s">
        <v>149</v>
      </c>
      <c r="BK598" s="179">
        <f>SUM(BK599:BK643)</f>
        <v>3578.7300000000005</v>
      </c>
    </row>
    <row r="599" s="2" customFormat="1" ht="33" customHeight="1">
      <c r="A599" s="32"/>
      <c r="B599" s="182"/>
      <c r="C599" s="183" t="s">
        <v>946</v>
      </c>
      <c r="D599" s="183" t="s">
        <v>151</v>
      </c>
      <c r="E599" s="184" t="s">
        <v>947</v>
      </c>
      <c r="F599" s="185" t="s">
        <v>948</v>
      </c>
      <c r="G599" s="186" t="s">
        <v>167</v>
      </c>
      <c r="H599" s="187">
        <v>50.600000000000001</v>
      </c>
      <c r="I599" s="187">
        <v>19.949999999999999</v>
      </c>
      <c r="J599" s="187">
        <f>ROUND(I599*H599,2)</f>
        <v>1009.47</v>
      </c>
      <c r="K599" s="188"/>
      <c r="L599" s="33"/>
      <c r="M599" s="189" t="s">
        <v>1</v>
      </c>
      <c r="N599" s="190" t="s">
        <v>40</v>
      </c>
      <c r="O599" s="191">
        <v>0.53900000000000003</v>
      </c>
      <c r="P599" s="191">
        <f>O599*H599</f>
        <v>27.273400000000002</v>
      </c>
      <c r="Q599" s="191">
        <v>0.0027499999999999998</v>
      </c>
      <c r="R599" s="191">
        <f>Q599*H599</f>
        <v>0.13915</v>
      </c>
      <c r="S599" s="191">
        <v>0</v>
      </c>
      <c r="T599" s="192">
        <f>S599*H599</f>
        <v>0</v>
      </c>
      <c r="U599" s="32"/>
      <c r="V599" s="32"/>
      <c r="W599" s="32"/>
      <c r="X599" s="32"/>
      <c r="Y599" s="32"/>
      <c r="Z599" s="32"/>
      <c r="AA599" s="32"/>
      <c r="AB599" s="32"/>
      <c r="AC599" s="32"/>
      <c r="AD599" s="32"/>
      <c r="AE599" s="32"/>
      <c r="AR599" s="193" t="s">
        <v>258</v>
      </c>
      <c r="AT599" s="193" t="s">
        <v>151</v>
      </c>
      <c r="AU599" s="193" t="s">
        <v>86</v>
      </c>
      <c r="AY599" s="19" t="s">
        <v>149</v>
      </c>
      <c r="BE599" s="194">
        <f>IF(N599="základná",J599,0)</f>
        <v>0</v>
      </c>
      <c r="BF599" s="194">
        <f>IF(N599="znížená",J599,0)</f>
        <v>1009.47</v>
      </c>
      <c r="BG599" s="194">
        <f>IF(N599="zákl. prenesená",J599,0)</f>
        <v>0</v>
      </c>
      <c r="BH599" s="194">
        <f>IF(N599="zníž. prenesená",J599,0)</f>
        <v>0</v>
      </c>
      <c r="BI599" s="194">
        <f>IF(N599="nulová",J599,0)</f>
        <v>0</v>
      </c>
      <c r="BJ599" s="19" t="s">
        <v>86</v>
      </c>
      <c r="BK599" s="194">
        <f>ROUND(I599*H599,2)</f>
        <v>1009.47</v>
      </c>
      <c r="BL599" s="19" t="s">
        <v>258</v>
      </c>
      <c r="BM599" s="193" t="s">
        <v>949</v>
      </c>
    </row>
    <row r="600" s="13" customFormat="1">
      <c r="A600" s="13"/>
      <c r="B600" s="195"/>
      <c r="C600" s="13"/>
      <c r="D600" s="196" t="s">
        <v>157</v>
      </c>
      <c r="E600" s="197" t="s">
        <v>1</v>
      </c>
      <c r="F600" s="198" t="s">
        <v>950</v>
      </c>
      <c r="G600" s="13"/>
      <c r="H600" s="197" t="s">
        <v>1</v>
      </c>
      <c r="I600" s="13"/>
      <c r="J600" s="13"/>
      <c r="K600" s="13"/>
      <c r="L600" s="195"/>
      <c r="M600" s="199"/>
      <c r="N600" s="200"/>
      <c r="O600" s="200"/>
      <c r="P600" s="200"/>
      <c r="Q600" s="200"/>
      <c r="R600" s="200"/>
      <c r="S600" s="200"/>
      <c r="T600" s="201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T600" s="197" t="s">
        <v>157</v>
      </c>
      <c r="AU600" s="197" t="s">
        <v>86</v>
      </c>
      <c r="AV600" s="13" t="s">
        <v>81</v>
      </c>
      <c r="AW600" s="13" t="s">
        <v>30</v>
      </c>
      <c r="AX600" s="13" t="s">
        <v>74</v>
      </c>
      <c r="AY600" s="197" t="s">
        <v>149</v>
      </c>
    </row>
    <row r="601" s="14" customFormat="1">
      <c r="A601" s="14"/>
      <c r="B601" s="202"/>
      <c r="C601" s="14"/>
      <c r="D601" s="196" t="s">
        <v>157</v>
      </c>
      <c r="E601" s="203" t="s">
        <v>1</v>
      </c>
      <c r="F601" s="204" t="s">
        <v>951</v>
      </c>
      <c r="G601" s="14"/>
      <c r="H601" s="205">
        <v>50.600000000000001</v>
      </c>
      <c r="I601" s="14"/>
      <c r="J601" s="14"/>
      <c r="K601" s="14"/>
      <c r="L601" s="202"/>
      <c r="M601" s="206"/>
      <c r="N601" s="207"/>
      <c r="O601" s="207"/>
      <c r="P601" s="207"/>
      <c r="Q601" s="207"/>
      <c r="R601" s="207"/>
      <c r="S601" s="207"/>
      <c r="T601" s="208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T601" s="203" t="s">
        <v>157</v>
      </c>
      <c r="AU601" s="203" t="s">
        <v>86</v>
      </c>
      <c r="AV601" s="14" t="s">
        <v>86</v>
      </c>
      <c r="AW601" s="14" t="s">
        <v>30</v>
      </c>
      <c r="AX601" s="14" t="s">
        <v>74</v>
      </c>
      <c r="AY601" s="203" t="s">
        <v>149</v>
      </c>
    </row>
    <row r="602" s="15" customFormat="1">
      <c r="A602" s="15"/>
      <c r="B602" s="209"/>
      <c r="C602" s="15"/>
      <c r="D602" s="196" t="s">
        <v>157</v>
      </c>
      <c r="E602" s="210" t="s">
        <v>1</v>
      </c>
      <c r="F602" s="211" t="s">
        <v>160</v>
      </c>
      <c r="G602" s="15"/>
      <c r="H602" s="212">
        <v>50.600000000000001</v>
      </c>
      <c r="I602" s="15"/>
      <c r="J602" s="15"/>
      <c r="K602" s="15"/>
      <c r="L602" s="209"/>
      <c r="M602" s="213"/>
      <c r="N602" s="214"/>
      <c r="O602" s="214"/>
      <c r="P602" s="214"/>
      <c r="Q602" s="214"/>
      <c r="R602" s="214"/>
      <c r="S602" s="214"/>
      <c r="T602" s="2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T602" s="210" t="s">
        <v>157</v>
      </c>
      <c r="AU602" s="210" t="s">
        <v>86</v>
      </c>
      <c r="AV602" s="15" t="s">
        <v>155</v>
      </c>
      <c r="AW602" s="15" t="s">
        <v>30</v>
      </c>
      <c r="AX602" s="15" t="s">
        <v>81</v>
      </c>
      <c r="AY602" s="210" t="s">
        <v>149</v>
      </c>
    </row>
    <row r="603" s="2" customFormat="1" ht="33" customHeight="1">
      <c r="A603" s="32"/>
      <c r="B603" s="182"/>
      <c r="C603" s="183" t="s">
        <v>952</v>
      </c>
      <c r="D603" s="183" t="s">
        <v>151</v>
      </c>
      <c r="E603" s="184" t="s">
        <v>953</v>
      </c>
      <c r="F603" s="185" t="s">
        <v>954</v>
      </c>
      <c r="G603" s="186" t="s">
        <v>167</v>
      </c>
      <c r="H603" s="187">
        <v>35.399999999999999</v>
      </c>
      <c r="I603" s="187">
        <v>24.039999999999999</v>
      </c>
      <c r="J603" s="187">
        <f>ROUND(I603*H603,2)</f>
        <v>851.01999999999998</v>
      </c>
      <c r="K603" s="188"/>
      <c r="L603" s="33"/>
      <c r="M603" s="189" t="s">
        <v>1</v>
      </c>
      <c r="N603" s="190" t="s">
        <v>40</v>
      </c>
      <c r="O603" s="191">
        <v>0.61199999999999999</v>
      </c>
      <c r="P603" s="191">
        <f>O603*H603</f>
        <v>21.6648</v>
      </c>
      <c r="Q603" s="191">
        <v>0.0028700000000000002</v>
      </c>
      <c r="R603" s="191">
        <f>Q603*H603</f>
        <v>0.10159800000000001</v>
      </c>
      <c r="S603" s="191">
        <v>0</v>
      </c>
      <c r="T603" s="192">
        <f>S603*H603</f>
        <v>0</v>
      </c>
      <c r="U603" s="32"/>
      <c r="V603" s="32"/>
      <c r="W603" s="32"/>
      <c r="X603" s="32"/>
      <c r="Y603" s="32"/>
      <c r="Z603" s="32"/>
      <c r="AA603" s="32"/>
      <c r="AB603" s="32"/>
      <c r="AC603" s="32"/>
      <c r="AD603" s="32"/>
      <c r="AE603" s="32"/>
      <c r="AR603" s="193" t="s">
        <v>258</v>
      </c>
      <c r="AT603" s="193" t="s">
        <v>151</v>
      </c>
      <c r="AU603" s="193" t="s">
        <v>86</v>
      </c>
      <c r="AY603" s="19" t="s">
        <v>149</v>
      </c>
      <c r="BE603" s="194">
        <f>IF(N603="základná",J603,0)</f>
        <v>0</v>
      </c>
      <c r="BF603" s="194">
        <f>IF(N603="znížená",J603,0)</f>
        <v>851.01999999999998</v>
      </c>
      <c r="BG603" s="194">
        <f>IF(N603="zákl. prenesená",J603,0)</f>
        <v>0</v>
      </c>
      <c r="BH603" s="194">
        <f>IF(N603="zníž. prenesená",J603,0)</f>
        <v>0</v>
      </c>
      <c r="BI603" s="194">
        <f>IF(N603="nulová",J603,0)</f>
        <v>0</v>
      </c>
      <c r="BJ603" s="19" t="s">
        <v>86</v>
      </c>
      <c r="BK603" s="194">
        <f>ROUND(I603*H603,2)</f>
        <v>851.01999999999998</v>
      </c>
      <c r="BL603" s="19" t="s">
        <v>258</v>
      </c>
      <c r="BM603" s="193" t="s">
        <v>955</v>
      </c>
    </row>
    <row r="604" s="13" customFormat="1">
      <c r="A604" s="13"/>
      <c r="B604" s="195"/>
      <c r="C604" s="13"/>
      <c r="D604" s="196" t="s">
        <v>157</v>
      </c>
      <c r="E604" s="197" t="s">
        <v>1</v>
      </c>
      <c r="F604" s="198" t="s">
        <v>956</v>
      </c>
      <c r="G604" s="13"/>
      <c r="H604" s="197" t="s">
        <v>1</v>
      </c>
      <c r="I604" s="13"/>
      <c r="J604" s="13"/>
      <c r="K604" s="13"/>
      <c r="L604" s="195"/>
      <c r="M604" s="199"/>
      <c r="N604" s="200"/>
      <c r="O604" s="200"/>
      <c r="P604" s="200"/>
      <c r="Q604" s="200"/>
      <c r="R604" s="200"/>
      <c r="S604" s="200"/>
      <c r="T604" s="201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T604" s="197" t="s">
        <v>157</v>
      </c>
      <c r="AU604" s="197" t="s">
        <v>86</v>
      </c>
      <c r="AV604" s="13" t="s">
        <v>81</v>
      </c>
      <c r="AW604" s="13" t="s">
        <v>30</v>
      </c>
      <c r="AX604" s="13" t="s">
        <v>74</v>
      </c>
      <c r="AY604" s="197" t="s">
        <v>149</v>
      </c>
    </row>
    <row r="605" s="14" customFormat="1">
      <c r="A605" s="14"/>
      <c r="B605" s="202"/>
      <c r="C605" s="14"/>
      <c r="D605" s="196" t="s">
        <v>157</v>
      </c>
      <c r="E605" s="203" t="s">
        <v>1</v>
      </c>
      <c r="F605" s="204" t="s">
        <v>957</v>
      </c>
      <c r="G605" s="14"/>
      <c r="H605" s="205">
        <v>35.399999999999999</v>
      </c>
      <c r="I605" s="14"/>
      <c r="J605" s="14"/>
      <c r="K605" s="14"/>
      <c r="L605" s="202"/>
      <c r="M605" s="206"/>
      <c r="N605" s="207"/>
      <c r="O605" s="207"/>
      <c r="P605" s="207"/>
      <c r="Q605" s="207"/>
      <c r="R605" s="207"/>
      <c r="S605" s="207"/>
      <c r="T605" s="208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T605" s="203" t="s">
        <v>157</v>
      </c>
      <c r="AU605" s="203" t="s">
        <v>86</v>
      </c>
      <c r="AV605" s="14" t="s">
        <v>86</v>
      </c>
      <c r="AW605" s="14" t="s">
        <v>30</v>
      </c>
      <c r="AX605" s="14" t="s">
        <v>74</v>
      </c>
      <c r="AY605" s="203" t="s">
        <v>149</v>
      </c>
    </row>
    <row r="606" s="15" customFormat="1">
      <c r="A606" s="15"/>
      <c r="B606" s="209"/>
      <c r="C606" s="15"/>
      <c r="D606" s="196" t="s">
        <v>157</v>
      </c>
      <c r="E606" s="210" t="s">
        <v>1</v>
      </c>
      <c r="F606" s="211" t="s">
        <v>160</v>
      </c>
      <c r="G606" s="15"/>
      <c r="H606" s="212">
        <v>35.399999999999999</v>
      </c>
      <c r="I606" s="15"/>
      <c r="J606" s="15"/>
      <c r="K606" s="15"/>
      <c r="L606" s="209"/>
      <c r="M606" s="213"/>
      <c r="N606" s="214"/>
      <c r="O606" s="214"/>
      <c r="P606" s="214"/>
      <c r="Q606" s="214"/>
      <c r="R606" s="214"/>
      <c r="S606" s="214"/>
      <c r="T606" s="2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T606" s="210" t="s">
        <v>157</v>
      </c>
      <c r="AU606" s="210" t="s">
        <v>86</v>
      </c>
      <c r="AV606" s="15" t="s">
        <v>155</v>
      </c>
      <c r="AW606" s="15" t="s">
        <v>30</v>
      </c>
      <c r="AX606" s="15" t="s">
        <v>81</v>
      </c>
      <c r="AY606" s="210" t="s">
        <v>149</v>
      </c>
    </row>
    <row r="607" s="2" customFormat="1" ht="24.15" customHeight="1">
      <c r="A607" s="32"/>
      <c r="B607" s="182"/>
      <c r="C607" s="183" t="s">
        <v>958</v>
      </c>
      <c r="D607" s="183" t="s">
        <v>151</v>
      </c>
      <c r="E607" s="184" t="s">
        <v>959</v>
      </c>
      <c r="F607" s="185" t="s">
        <v>960</v>
      </c>
      <c r="G607" s="186" t="s">
        <v>167</v>
      </c>
      <c r="H607" s="187">
        <v>35.399999999999999</v>
      </c>
      <c r="I607" s="187">
        <v>18.489999999999998</v>
      </c>
      <c r="J607" s="187">
        <f>ROUND(I607*H607,2)</f>
        <v>654.54999999999995</v>
      </c>
      <c r="K607" s="188"/>
      <c r="L607" s="33"/>
      <c r="M607" s="189" t="s">
        <v>1</v>
      </c>
      <c r="N607" s="190" t="s">
        <v>40</v>
      </c>
      <c r="O607" s="191">
        <v>0.55100000000000005</v>
      </c>
      <c r="P607" s="191">
        <f>O607*H607</f>
        <v>19.505400000000002</v>
      </c>
      <c r="Q607" s="191">
        <v>0.00010000000000000001</v>
      </c>
      <c r="R607" s="191">
        <f>Q607*H607</f>
        <v>0.0035400000000000002</v>
      </c>
      <c r="S607" s="191">
        <v>0</v>
      </c>
      <c r="T607" s="192">
        <f>S607*H607</f>
        <v>0</v>
      </c>
      <c r="U607" s="32"/>
      <c r="V607" s="32"/>
      <c r="W607" s="32"/>
      <c r="X607" s="32"/>
      <c r="Y607" s="32"/>
      <c r="Z607" s="32"/>
      <c r="AA607" s="32"/>
      <c r="AB607" s="32"/>
      <c r="AC607" s="32"/>
      <c r="AD607" s="32"/>
      <c r="AE607" s="32"/>
      <c r="AR607" s="193" t="s">
        <v>258</v>
      </c>
      <c r="AT607" s="193" t="s">
        <v>151</v>
      </c>
      <c r="AU607" s="193" t="s">
        <v>86</v>
      </c>
      <c r="AY607" s="19" t="s">
        <v>149</v>
      </c>
      <c r="BE607" s="194">
        <f>IF(N607="základná",J607,0)</f>
        <v>0</v>
      </c>
      <c r="BF607" s="194">
        <f>IF(N607="znížená",J607,0)</f>
        <v>654.54999999999995</v>
      </c>
      <c r="BG607" s="194">
        <f>IF(N607="zákl. prenesená",J607,0)</f>
        <v>0</v>
      </c>
      <c r="BH607" s="194">
        <f>IF(N607="zníž. prenesená",J607,0)</f>
        <v>0</v>
      </c>
      <c r="BI607" s="194">
        <f>IF(N607="nulová",J607,0)</f>
        <v>0</v>
      </c>
      <c r="BJ607" s="19" t="s">
        <v>86</v>
      </c>
      <c r="BK607" s="194">
        <f>ROUND(I607*H607,2)</f>
        <v>654.54999999999995</v>
      </c>
      <c r="BL607" s="19" t="s">
        <v>258</v>
      </c>
      <c r="BM607" s="193" t="s">
        <v>961</v>
      </c>
    </row>
    <row r="608" s="13" customFormat="1">
      <c r="A608" s="13"/>
      <c r="B608" s="195"/>
      <c r="C608" s="13"/>
      <c r="D608" s="196" t="s">
        <v>157</v>
      </c>
      <c r="E608" s="197" t="s">
        <v>1</v>
      </c>
      <c r="F608" s="198" t="s">
        <v>962</v>
      </c>
      <c r="G608" s="13"/>
      <c r="H608" s="197" t="s">
        <v>1</v>
      </c>
      <c r="I608" s="13"/>
      <c r="J608" s="13"/>
      <c r="K608" s="13"/>
      <c r="L608" s="195"/>
      <c r="M608" s="199"/>
      <c r="N608" s="200"/>
      <c r="O608" s="200"/>
      <c r="P608" s="200"/>
      <c r="Q608" s="200"/>
      <c r="R608" s="200"/>
      <c r="S608" s="200"/>
      <c r="T608" s="201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T608" s="197" t="s">
        <v>157</v>
      </c>
      <c r="AU608" s="197" t="s">
        <v>86</v>
      </c>
      <c r="AV608" s="13" t="s">
        <v>81</v>
      </c>
      <c r="AW608" s="13" t="s">
        <v>30</v>
      </c>
      <c r="AX608" s="13" t="s">
        <v>74</v>
      </c>
      <c r="AY608" s="197" t="s">
        <v>149</v>
      </c>
    </row>
    <row r="609" s="14" customFormat="1">
      <c r="A609" s="14"/>
      <c r="B609" s="202"/>
      <c r="C609" s="14"/>
      <c r="D609" s="196" t="s">
        <v>157</v>
      </c>
      <c r="E609" s="203" t="s">
        <v>1</v>
      </c>
      <c r="F609" s="204" t="s">
        <v>957</v>
      </c>
      <c r="G609" s="14"/>
      <c r="H609" s="205">
        <v>35.399999999999999</v>
      </c>
      <c r="I609" s="14"/>
      <c r="J609" s="14"/>
      <c r="K609" s="14"/>
      <c r="L609" s="202"/>
      <c r="M609" s="206"/>
      <c r="N609" s="207"/>
      <c r="O609" s="207"/>
      <c r="P609" s="207"/>
      <c r="Q609" s="207"/>
      <c r="R609" s="207"/>
      <c r="S609" s="207"/>
      <c r="T609" s="208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T609" s="203" t="s">
        <v>157</v>
      </c>
      <c r="AU609" s="203" t="s">
        <v>86</v>
      </c>
      <c r="AV609" s="14" t="s">
        <v>86</v>
      </c>
      <c r="AW609" s="14" t="s">
        <v>30</v>
      </c>
      <c r="AX609" s="14" t="s">
        <v>74</v>
      </c>
      <c r="AY609" s="203" t="s">
        <v>149</v>
      </c>
    </row>
    <row r="610" s="15" customFormat="1">
      <c r="A610" s="15"/>
      <c r="B610" s="209"/>
      <c r="C610" s="15"/>
      <c r="D610" s="196" t="s">
        <v>157</v>
      </c>
      <c r="E610" s="210" t="s">
        <v>1</v>
      </c>
      <c r="F610" s="211" t="s">
        <v>160</v>
      </c>
      <c r="G610" s="15"/>
      <c r="H610" s="212">
        <v>35.399999999999999</v>
      </c>
      <c r="I610" s="15"/>
      <c r="J610" s="15"/>
      <c r="K610" s="15"/>
      <c r="L610" s="209"/>
      <c r="M610" s="213"/>
      <c r="N610" s="214"/>
      <c r="O610" s="214"/>
      <c r="P610" s="214"/>
      <c r="Q610" s="214"/>
      <c r="R610" s="214"/>
      <c r="S610" s="214"/>
      <c r="T610" s="2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T610" s="210" t="s">
        <v>157</v>
      </c>
      <c r="AU610" s="210" t="s">
        <v>86</v>
      </c>
      <c r="AV610" s="15" t="s">
        <v>155</v>
      </c>
      <c r="AW610" s="15" t="s">
        <v>30</v>
      </c>
      <c r="AX610" s="15" t="s">
        <v>81</v>
      </c>
      <c r="AY610" s="210" t="s">
        <v>149</v>
      </c>
    </row>
    <row r="611" s="2" customFormat="1" ht="24.15" customHeight="1">
      <c r="A611" s="32"/>
      <c r="B611" s="182"/>
      <c r="C611" s="226" t="s">
        <v>963</v>
      </c>
      <c r="D611" s="226" t="s">
        <v>471</v>
      </c>
      <c r="E611" s="227" t="s">
        <v>964</v>
      </c>
      <c r="F611" s="228" t="s">
        <v>965</v>
      </c>
      <c r="G611" s="229" t="s">
        <v>167</v>
      </c>
      <c r="H611" s="230">
        <v>35.399999999999999</v>
      </c>
      <c r="I611" s="230">
        <v>4.0499999999999998</v>
      </c>
      <c r="J611" s="230">
        <f>ROUND(I611*H611,2)</f>
        <v>143.37000000000001</v>
      </c>
      <c r="K611" s="231"/>
      <c r="L611" s="232"/>
      <c r="M611" s="233" t="s">
        <v>1</v>
      </c>
      <c r="N611" s="234" t="s">
        <v>40</v>
      </c>
      <c r="O611" s="191">
        <v>0</v>
      </c>
      <c r="P611" s="191">
        <f>O611*H611</f>
        <v>0</v>
      </c>
      <c r="Q611" s="191">
        <v>0.00142</v>
      </c>
      <c r="R611" s="191">
        <f>Q611*H611</f>
        <v>0.050268</v>
      </c>
      <c r="S611" s="191">
        <v>0</v>
      </c>
      <c r="T611" s="192">
        <f>S611*H611</f>
        <v>0</v>
      </c>
      <c r="U611" s="32"/>
      <c r="V611" s="32"/>
      <c r="W611" s="32"/>
      <c r="X611" s="32"/>
      <c r="Y611" s="32"/>
      <c r="Z611" s="32"/>
      <c r="AA611" s="32"/>
      <c r="AB611" s="32"/>
      <c r="AC611" s="32"/>
      <c r="AD611" s="32"/>
      <c r="AE611" s="32"/>
      <c r="AR611" s="193" t="s">
        <v>349</v>
      </c>
      <c r="AT611" s="193" t="s">
        <v>471</v>
      </c>
      <c r="AU611" s="193" t="s">
        <v>86</v>
      </c>
      <c r="AY611" s="19" t="s">
        <v>149</v>
      </c>
      <c r="BE611" s="194">
        <f>IF(N611="základná",J611,0)</f>
        <v>0</v>
      </c>
      <c r="BF611" s="194">
        <f>IF(N611="znížená",J611,0)</f>
        <v>143.37000000000001</v>
      </c>
      <c r="BG611" s="194">
        <f>IF(N611="zákl. prenesená",J611,0)</f>
        <v>0</v>
      </c>
      <c r="BH611" s="194">
        <f>IF(N611="zníž. prenesená",J611,0)</f>
        <v>0</v>
      </c>
      <c r="BI611" s="194">
        <f>IF(N611="nulová",J611,0)</f>
        <v>0</v>
      </c>
      <c r="BJ611" s="19" t="s">
        <v>86</v>
      </c>
      <c r="BK611" s="194">
        <f>ROUND(I611*H611,2)</f>
        <v>143.37000000000001</v>
      </c>
      <c r="BL611" s="19" t="s">
        <v>258</v>
      </c>
      <c r="BM611" s="193" t="s">
        <v>966</v>
      </c>
    </row>
    <row r="612" s="2" customFormat="1" ht="37.8" customHeight="1">
      <c r="A612" s="32"/>
      <c r="B612" s="182"/>
      <c r="C612" s="183" t="s">
        <v>967</v>
      </c>
      <c r="D612" s="183" t="s">
        <v>151</v>
      </c>
      <c r="E612" s="184" t="s">
        <v>968</v>
      </c>
      <c r="F612" s="185" t="s">
        <v>969</v>
      </c>
      <c r="G612" s="186" t="s">
        <v>215</v>
      </c>
      <c r="H612" s="187">
        <v>37</v>
      </c>
      <c r="I612" s="187">
        <v>4.3200000000000003</v>
      </c>
      <c r="J612" s="187">
        <f>ROUND(I612*H612,2)</f>
        <v>159.84</v>
      </c>
      <c r="K612" s="188"/>
      <c r="L612" s="33"/>
      <c r="M612" s="189" t="s">
        <v>1</v>
      </c>
      <c r="N612" s="190" t="s">
        <v>40</v>
      </c>
      <c r="O612" s="191">
        <v>0.13800000000000001</v>
      </c>
      <c r="P612" s="191">
        <f>O612*H612</f>
        <v>5.1060000000000008</v>
      </c>
      <c r="Q612" s="191">
        <v>0.00017000000000000001</v>
      </c>
      <c r="R612" s="191">
        <f>Q612*H612</f>
        <v>0.0062900000000000005</v>
      </c>
      <c r="S612" s="191">
        <v>0</v>
      </c>
      <c r="T612" s="192">
        <f>S612*H612</f>
        <v>0</v>
      </c>
      <c r="U612" s="32"/>
      <c r="V612" s="32"/>
      <c r="W612" s="32"/>
      <c r="X612" s="32"/>
      <c r="Y612" s="32"/>
      <c r="Z612" s="32"/>
      <c r="AA612" s="32"/>
      <c r="AB612" s="32"/>
      <c r="AC612" s="32"/>
      <c r="AD612" s="32"/>
      <c r="AE612" s="32"/>
      <c r="AR612" s="193" t="s">
        <v>258</v>
      </c>
      <c r="AT612" s="193" t="s">
        <v>151</v>
      </c>
      <c r="AU612" s="193" t="s">
        <v>86</v>
      </c>
      <c r="AY612" s="19" t="s">
        <v>149</v>
      </c>
      <c r="BE612" s="194">
        <f>IF(N612="základná",J612,0)</f>
        <v>0</v>
      </c>
      <c r="BF612" s="194">
        <f>IF(N612="znížená",J612,0)</f>
        <v>159.84</v>
      </c>
      <c r="BG612" s="194">
        <f>IF(N612="zákl. prenesená",J612,0)</f>
        <v>0</v>
      </c>
      <c r="BH612" s="194">
        <f>IF(N612="zníž. prenesená",J612,0)</f>
        <v>0</v>
      </c>
      <c r="BI612" s="194">
        <f>IF(N612="nulová",J612,0)</f>
        <v>0</v>
      </c>
      <c r="BJ612" s="19" t="s">
        <v>86</v>
      </c>
      <c r="BK612" s="194">
        <f>ROUND(I612*H612,2)</f>
        <v>159.84</v>
      </c>
      <c r="BL612" s="19" t="s">
        <v>258</v>
      </c>
      <c r="BM612" s="193" t="s">
        <v>970</v>
      </c>
    </row>
    <row r="613" s="13" customFormat="1">
      <c r="A613" s="13"/>
      <c r="B613" s="195"/>
      <c r="C613" s="13"/>
      <c r="D613" s="196" t="s">
        <v>157</v>
      </c>
      <c r="E613" s="197" t="s">
        <v>1</v>
      </c>
      <c r="F613" s="198" t="s">
        <v>962</v>
      </c>
      <c r="G613" s="13"/>
      <c r="H613" s="197" t="s">
        <v>1</v>
      </c>
      <c r="I613" s="13"/>
      <c r="J613" s="13"/>
      <c r="K613" s="13"/>
      <c r="L613" s="195"/>
      <c r="M613" s="199"/>
      <c r="N613" s="200"/>
      <c r="O613" s="200"/>
      <c r="P613" s="200"/>
      <c r="Q613" s="200"/>
      <c r="R613" s="200"/>
      <c r="S613" s="200"/>
      <c r="T613" s="201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T613" s="197" t="s">
        <v>157</v>
      </c>
      <c r="AU613" s="197" t="s">
        <v>86</v>
      </c>
      <c r="AV613" s="13" t="s">
        <v>81</v>
      </c>
      <c r="AW613" s="13" t="s">
        <v>30</v>
      </c>
      <c r="AX613" s="13" t="s">
        <v>74</v>
      </c>
      <c r="AY613" s="197" t="s">
        <v>149</v>
      </c>
    </row>
    <row r="614" s="14" customFormat="1">
      <c r="A614" s="14"/>
      <c r="B614" s="202"/>
      <c r="C614" s="14"/>
      <c r="D614" s="196" t="s">
        <v>157</v>
      </c>
      <c r="E614" s="203" t="s">
        <v>1</v>
      </c>
      <c r="F614" s="204" t="s">
        <v>183</v>
      </c>
      <c r="G614" s="14"/>
      <c r="H614" s="205">
        <v>37</v>
      </c>
      <c r="I614" s="14"/>
      <c r="J614" s="14"/>
      <c r="K614" s="14"/>
      <c r="L614" s="202"/>
      <c r="M614" s="206"/>
      <c r="N614" s="207"/>
      <c r="O614" s="207"/>
      <c r="P614" s="207"/>
      <c r="Q614" s="207"/>
      <c r="R614" s="207"/>
      <c r="S614" s="207"/>
      <c r="T614" s="208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T614" s="203" t="s">
        <v>157</v>
      </c>
      <c r="AU614" s="203" t="s">
        <v>86</v>
      </c>
      <c r="AV614" s="14" t="s">
        <v>86</v>
      </c>
      <c r="AW614" s="14" t="s">
        <v>30</v>
      </c>
      <c r="AX614" s="14" t="s">
        <v>81</v>
      </c>
      <c r="AY614" s="203" t="s">
        <v>149</v>
      </c>
    </row>
    <row r="615" s="2" customFormat="1" ht="21.75" customHeight="1">
      <c r="A615" s="32"/>
      <c r="B615" s="182"/>
      <c r="C615" s="226" t="s">
        <v>971</v>
      </c>
      <c r="D615" s="226" t="s">
        <v>471</v>
      </c>
      <c r="E615" s="227" t="s">
        <v>972</v>
      </c>
      <c r="F615" s="228" t="s">
        <v>973</v>
      </c>
      <c r="G615" s="229" t="s">
        <v>215</v>
      </c>
      <c r="H615" s="230">
        <v>37</v>
      </c>
      <c r="I615" s="230">
        <v>2.4500000000000002</v>
      </c>
      <c r="J615" s="230">
        <f>ROUND(I615*H615,2)</f>
        <v>90.650000000000006</v>
      </c>
      <c r="K615" s="231"/>
      <c r="L615" s="232"/>
      <c r="M615" s="233" t="s">
        <v>1</v>
      </c>
      <c r="N615" s="234" t="s">
        <v>40</v>
      </c>
      <c r="O615" s="191">
        <v>0</v>
      </c>
      <c r="P615" s="191">
        <f>O615*H615</f>
        <v>0</v>
      </c>
      <c r="Q615" s="191">
        <v>0.00042000000000000002</v>
      </c>
      <c r="R615" s="191">
        <f>Q615*H615</f>
        <v>0.01554</v>
      </c>
      <c r="S615" s="191">
        <v>0</v>
      </c>
      <c r="T615" s="192">
        <f>S615*H615</f>
        <v>0</v>
      </c>
      <c r="U615" s="32"/>
      <c r="V615" s="32"/>
      <c r="W615" s="32"/>
      <c r="X615" s="32"/>
      <c r="Y615" s="32"/>
      <c r="Z615" s="32"/>
      <c r="AA615" s="32"/>
      <c r="AB615" s="32"/>
      <c r="AC615" s="32"/>
      <c r="AD615" s="32"/>
      <c r="AE615" s="32"/>
      <c r="AR615" s="193" t="s">
        <v>349</v>
      </c>
      <c r="AT615" s="193" t="s">
        <v>471</v>
      </c>
      <c r="AU615" s="193" t="s">
        <v>86</v>
      </c>
      <c r="AY615" s="19" t="s">
        <v>149</v>
      </c>
      <c r="BE615" s="194">
        <f>IF(N615="základná",J615,0)</f>
        <v>0</v>
      </c>
      <c r="BF615" s="194">
        <f>IF(N615="znížená",J615,0)</f>
        <v>90.650000000000006</v>
      </c>
      <c r="BG615" s="194">
        <f>IF(N615="zákl. prenesená",J615,0)</f>
        <v>0</v>
      </c>
      <c r="BH615" s="194">
        <f>IF(N615="zníž. prenesená",J615,0)</f>
        <v>0</v>
      </c>
      <c r="BI615" s="194">
        <f>IF(N615="nulová",J615,0)</f>
        <v>0</v>
      </c>
      <c r="BJ615" s="19" t="s">
        <v>86</v>
      </c>
      <c r="BK615" s="194">
        <f>ROUND(I615*H615,2)</f>
        <v>90.650000000000006</v>
      </c>
      <c r="BL615" s="19" t="s">
        <v>258</v>
      </c>
      <c r="BM615" s="193" t="s">
        <v>974</v>
      </c>
    </row>
    <row r="616" s="2" customFormat="1" ht="37.8" customHeight="1">
      <c r="A616" s="32"/>
      <c r="B616" s="182"/>
      <c r="C616" s="183" t="s">
        <v>975</v>
      </c>
      <c r="D616" s="183" t="s">
        <v>151</v>
      </c>
      <c r="E616" s="184" t="s">
        <v>976</v>
      </c>
      <c r="F616" s="185" t="s">
        <v>977</v>
      </c>
      <c r="G616" s="186" t="s">
        <v>215</v>
      </c>
      <c r="H616" s="187">
        <v>2</v>
      </c>
      <c r="I616" s="187">
        <v>3.3999999999999999</v>
      </c>
      <c r="J616" s="187">
        <f>ROUND(I616*H616,2)</f>
        <v>6.7999999999999998</v>
      </c>
      <c r="K616" s="188"/>
      <c r="L616" s="33"/>
      <c r="M616" s="189" t="s">
        <v>1</v>
      </c>
      <c r="N616" s="190" t="s">
        <v>40</v>
      </c>
      <c r="O616" s="191">
        <v>0.124</v>
      </c>
      <c r="P616" s="191">
        <f>O616*H616</f>
        <v>0.248</v>
      </c>
      <c r="Q616" s="191">
        <v>0</v>
      </c>
      <c r="R616" s="191">
        <f>Q616*H616</f>
        <v>0</v>
      </c>
      <c r="S616" s="191">
        <v>0</v>
      </c>
      <c r="T616" s="192">
        <f>S616*H616</f>
        <v>0</v>
      </c>
      <c r="U616" s="32"/>
      <c r="V616" s="32"/>
      <c r="W616" s="32"/>
      <c r="X616" s="32"/>
      <c r="Y616" s="32"/>
      <c r="Z616" s="32"/>
      <c r="AA616" s="32"/>
      <c r="AB616" s="32"/>
      <c r="AC616" s="32"/>
      <c r="AD616" s="32"/>
      <c r="AE616" s="32"/>
      <c r="AR616" s="193" t="s">
        <v>258</v>
      </c>
      <c r="AT616" s="193" t="s">
        <v>151</v>
      </c>
      <c r="AU616" s="193" t="s">
        <v>86</v>
      </c>
      <c r="AY616" s="19" t="s">
        <v>149</v>
      </c>
      <c r="BE616" s="194">
        <f>IF(N616="základná",J616,0)</f>
        <v>0</v>
      </c>
      <c r="BF616" s="194">
        <f>IF(N616="znížená",J616,0)</f>
        <v>6.7999999999999998</v>
      </c>
      <c r="BG616" s="194">
        <f>IF(N616="zákl. prenesená",J616,0)</f>
        <v>0</v>
      </c>
      <c r="BH616" s="194">
        <f>IF(N616="zníž. prenesená",J616,0)</f>
        <v>0</v>
      </c>
      <c r="BI616" s="194">
        <f>IF(N616="nulová",J616,0)</f>
        <v>0</v>
      </c>
      <c r="BJ616" s="19" t="s">
        <v>86</v>
      </c>
      <c r="BK616" s="194">
        <f>ROUND(I616*H616,2)</f>
        <v>6.7999999999999998</v>
      </c>
      <c r="BL616" s="19" t="s">
        <v>258</v>
      </c>
      <c r="BM616" s="193" t="s">
        <v>978</v>
      </c>
    </row>
    <row r="617" s="13" customFormat="1">
      <c r="A617" s="13"/>
      <c r="B617" s="195"/>
      <c r="C617" s="13"/>
      <c r="D617" s="196" t="s">
        <v>157</v>
      </c>
      <c r="E617" s="197" t="s">
        <v>1</v>
      </c>
      <c r="F617" s="198" t="s">
        <v>962</v>
      </c>
      <c r="G617" s="13"/>
      <c r="H617" s="197" t="s">
        <v>1</v>
      </c>
      <c r="I617" s="13"/>
      <c r="J617" s="13"/>
      <c r="K617" s="13"/>
      <c r="L617" s="195"/>
      <c r="M617" s="199"/>
      <c r="N617" s="200"/>
      <c r="O617" s="200"/>
      <c r="P617" s="200"/>
      <c r="Q617" s="200"/>
      <c r="R617" s="200"/>
      <c r="S617" s="200"/>
      <c r="T617" s="201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T617" s="197" t="s">
        <v>157</v>
      </c>
      <c r="AU617" s="197" t="s">
        <v>86</v>
      </c>
      <c r="AV617" s="13" t="s">
        <v>81</v>
      </c>
      <c r="AW617" s="13" t="s">
        <v>30</v>
      </c>
      <c r="AX617" s="13" t="s">
        <v>74</v>
      </c>
      <c r="AY617" s="197" t="s">
        <v>149</v>
      </c>
    </row>
    <row r="618" s="14" customFormat="1">
      <c r="A618" s="14"/>
      <c r="B618" s="202"/>
      <c r="C618" s="14"/>
      <c r="D618" s="196" t="s">
        <v>157</v>
      </c>
      <c r="E618" s="203" t="s">
        <v>1</v>
      </c>
      <c r="F618" s="204" t="s">
        <v>979</v>
      </c>
      <c r="G618" s="14"/>
      <c r="H618" s="205">
        <v>2</v>
      </c>
      <c r="I618" s="14"/>
      <c r="J618" s="14"/>
      <c r="K618" s="14"/>
      <c r="L618" s="202"/>
      <c r="M618" s="206"/>
      <c r="N618" s="207"/>
      <c r="O618" s="207"/>
      <c r="P618" s="207"/>
      <c r="Q618" s="207"/>
      <c r="R618" s="207"/>
      <c r="S618" s="207"/>
      <c r="T618" s="208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T618" s="203" t="s">
        <v>157</v>
      </c>
      <c r="AU618" s="203" t="s">
        <v>86</v>
      </c>
      <c r="AV618" s="14" t="s">
        <v>86</v>
      </c>
      <c r="AW618" s="14" t="s">
        <v>30</v>
      </c>
      <c r="AX618" s="14" t="s">
        <v>74</v>
      </c>
      <c r="AY618" s="203" t="s">
        <v>149</v>
      </c>
    </row>
    <row r="619" s="15" customFormat="1">
      <c r="A619" s="15"/>
      <c r="B619" s="209"/>
      <c r="C619" s="15"/>
      <c r="D619" s="196" t="s">
        <v>157</v>
      </c>
      <c r="E619" s="210" t="s">
        <v>1</v>
      </c>
      <c r="F619" s="211" t="s">
        <v>160</v>
      </c>
      <c r="G619" s="15"/>
      <c r="H619" s="212">
        <v>2</v>
      </c>
      <c r="I619" s="15"/>
      <c r="J619" s="15"/>
      <c r="K619" s="15"/>
      <c r="L619" s="209"/>
      <c r="M619" s="213"/>
      <c r="N619" s="214"/>
      <c r="O619" s="214"/>
      <c r="P619" s="214"/>
      <c r="Q619" s="214"/>
      <c r="R619" s="214"/>
      <c r="S619" s="214"/>
      <c r="T619" s="2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T619" s="210" t="s">
        <v>157</v>
      </c>
      <c r="AU619" s="210" t="s">
        <v>86</v>
      </c>
      <c r="AV619" s="15" t="s">
        <v>155</v>
      </c>
      <c r="AW619" s="15" t="s">
        <v>30</v>
      </c>
      <c r="AX619" s="15" t="s">
        <v>81</v>
      </c>
      <c r="AY619" s="210" t="s">
        <v>149</v>
      </c>
    </row>
    <row r="620" s="2" customFormat="1" ht="21.75" customHeight="1">
      <c r="A620" s="32"/>
      <c r="B620" s="182"/>
      <c r="C620" s="226" t="s">
        <v>980</v>
      </c>
      <c r="D620" s="226" t="s">
        <v>471</v>
      </c>
      <c r="E620" s="227" t="s">
        <v>981</v>
      </c>
      <c r="F620" s="228" t="s">
        <v>982</v>
      </c>
      <c r="G620" s="229" t="s">
        <v>215</v>
      </c>
      <c r="H620" s="230">
        <v>2</v>
      </c>
      <c r="I620" s="230">
        <v>3.6200000000000001</v>
      </c>
      <c r="J620" s="230">
        <f>ROUND(I620*H620,2)</f>
        <v>7.2400000000000002</v>
      </c>
      <c r="K620" s="231"/>
      <c r="L620" s="232"/>
      <c r="M620" s="233" t="s">
        <v>1</v>
      </c>
      <c r="N620" s="234" t="s">
        <v>40</v>
      </c>
      <c r="O620" s="191">
        <v>0</v>
      </c>
      <c r="P620" s="191">
        <f>O620*H620</f>
        <v>0</v>
      </c>
      <c r="Q620" s="191">
        <v>0.00017000000000000001</v>
      </c>
      <c r="R620" s="191">
        <f>Q620*H620</f>
        <v>0.00034000000000000002</v>
      </c>
      <c r="S620" s="191">
        <v>0</v>
      </c>
      <c r="T620" s="192">
        <f>S620*H620</f>
        <v>0</v>
      </c>
      <c r="U620" s="32"/>
      <c r="V620" s="32"/>
      <c r="W620" s="32"/>
      <c r="X620" s="32"/>
      <c r="Y620" s="32"/>
      <c r="Z620" s="32"/>
      <c r="AA620" s="32"/>
      <c r="AB620" s="32"/>
      <c r="AC620" s="32"/>
      <c r="AD620" s="32"/>
      <c r="AE620" s="32"/>
      <c r="AR620" s="193" t="s">
        <v>349</v>
      </c>
      <c r="AT620" s="193" t="s">
        <v>471</v>
      </c>
      <c r="AU620" s="193" t="s">
        <v>86</v>
      </c>
      <c r="AY620" s="19" t="s">
        <v>149</v>
      </c>
      <c r="BE620" s="194">
        <f>IF(N620="základná",J620,0)</f>
        <v>0</v>
      </c>
      <c r="BF620" s="194">
        <f>IF(N620="znížená",J620,0)</f>
        <v>7.2400000000000002</v>
      </c>
      <c r="BG620" s="194">
        <f>IF(N620="zákl. prenesená",J620,0)</f>
        <v>0</v>
      </c>
      <c r="BH620" s="194">
        <f>IF(N620="zníž. prenesená",J620,0)</f>
        <v>0</v>
      </c>
      <c r="BI620" s="194">
        <f>IF(N620="nulová",J620,0)</f>
        <v>0</v>
      </c>
      <c r="BJ620" s="19" t="s">
        <v>86</v>
      </c>
      <c r="BK620" s="194">
        <f>ROUND(I620*H620,2)</f>
        <v>7.2400000000000002</v>
      </c>
      <c r="BL620" s="19" t="s">
        <v>258</v>
      </c>
      <c r="BM620" s="193" t="s">
        <v>983</v>
      </c>
    </row>
    <row r="621" s="2" customFormat="1" ht="24.15" customHeight="1">
      <c r="A621" s="32"/>
      <c r="B621" s="182"/>
      <c r="C621" s="183" t="s">
        <v>984</v>
      </c>
      <c r="D621" s="183" t="s">
        <v>151</v>
      </c>
      <c r="E621" s="184" t="s">
        <v>985</v>
      </c>
      <c r="F621" s="185" t="s">
        <v>986</v>
      </c>
      <c r="G621" s="186" t="s">
        <v>215</v>
      </c>
      <c r="H621" s="187">
        <v>2</v>
      </c>
      <c r="I621" s="187">
        <v>9.8499999999999996</v>
      </c>
      <c r="J621" s="187">
        <f>ROUND(I621*H621,2)</f>
        <v>19.699999999999999</v>
      </c>
      <c r="K621" s="188"/>
      <c r="L621" s="33"/>
      <c r="M621" s="189" t="s">
        <v>1</v>
      </c>
      <c r="N621" s="190" t="s">
        <v>40</v>
      </c>
      <c r="O621" s="191">
        <v>0.29999999999999999</v>
      </c>
      <c r="P621" s="191">
        <f>O621*H621</f>
        <v>0.59999999999999998</v>
      </c>
      <c r="Q621" s="191">
        <v>5.0000000000000002E-05</v>
      </c>
      <c r="R621" s="191">
        <f>Q621*H621</f>
        <v>0.00010000000000000001</v>
      </c>
      <c r="S621" s="191">
        <v>0</v>
      </c>
      <c r="T621" s="192">
        <f>S621*H621</f>
        <v>0</v>
      </c>
      <c r="U621" s="32"/>
      <c r="V621" s="32"/>
      <c r="W621" s="32"/>
      <c r="X621" s="32"/>
      <c r="Y621" s="32"/>
      <c r="Z621" s="32"/>
      <c r="AA621" s="32"/>
      <c r="AB621" s="32"/>
      <c r="AC621" s="32"/>
      <c r="AD621" s="32"/>
      <c r="AE621" s="32"/>
      <c r="AR621" s="193" t="s">
        <v>258</v>
      </c>
      <c r="AT621" s="193" t="s">
        <v>151</v>
      </c>
      <c r="AU621" s="193" t="s">
        <v>86</v>
      </c>
      <c r="AY621" s="19" t="s">
        <v>149</v>
      </c>
      <c r="BE621" s="194">
        <f>IF(N621="základná",J621,0)</f>
        <v>0</v>
      </c>
      <c r="BF621" s="194">
        <f>IF(N621="znížená",J621,0)</f>
        <v>19.699999999999999</v>
      </c>
      <c r="BG621" s="194">
        <f>IF(N621="zákl. prenesená",J621,0)</f>
        <v>0</v>
      </c>
      <c r="BH621" s="194">
        <f>IF(N621="zníž. prenesená",J621,0)</f>
        <v>0</v>
      </c>
      <c r="BI621" s="194">
        <f>IF(N621="nulová",J621,0)</f>
        <v>0</v>
      </c>
      <c r="BJ621" s="19" t="s">
        <v>86</v>
      </c>
      <c r="BK621" s="194">
        <f>ROUND(I621*H621,2)</f>
        <v>19.699999999999999</v>
      </c>
      <c r="BL621" s="19" t="s">
        <v>258</v>
      </c>
      <c r="BM621" s="193" t="s">
        <v>987</v>
      </c>
    </row>
    <row r="622" s="13" customFormat="1">
      <c r="A622" s="13"/>
      <c r="B622" s="195"/>
      <c r="C622" s="13"/>
      <c r="D622" s="196" t="s">
        <v>157</v>
      </c>
      <c r="E622" s="197" t="s">
        <v>1</v>
      </c>
      <c r="F622" s="198" t="s">
        <v>962</v>
      </c>
      <c r="G622" s="13"/>
      <c r="H622" s="197" t="s">
        <v>1</v>
      </c>
      <c r="I622" s="13"/>
      <c r="J622" s="13"/>
      <c r="K622" s="13"/>
      <c r="L622" s="195"/>
      <c r="M622" s="199"/>
      <c r="N622" s="200"/>
      <c r="O622" s="200"/>
      <c r="P622" s="200"/>
      <c r="Q622" s="200"/>
      <c r="R622" s="200"/>
      <c r="S622" s="200"/>
      <c r="T622" s="201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T622" s="197" t="s">
        <v>157</v>
      </c>
      <c r="AU622" s="197" t="s">
        <v>86</v>
      </c>
      <c r="AV622" s="13" t="s">
        <v>81</v>
      </c>
      <c r="AW622" s="13" t="s">
        <v>30</v>
      </c>
      <c r="AX622" s="13" t="s">
        <v>74</v>
      </c>
      <c r="AY622" s="197" t="s">
        <v>149</v>
      </c>
    </row>
    <row r="623" s="14" customFormat="1">
      <c r="A623" s="14"/>
      <c r="B623" s="202"/>
      <c r="C623" s="14"/>
      <c r="D623" s="196" t="s">
        <v>157</v>
      </c>
      <c r="E623" s="203" t="s">
        <v>1</v>
      </c>
      <c r="F623" s="204" t="s">
        <v>979</v>
      </c>
      <c r="G623" s="14"/>
      <c r="H623" s="205">
        <v>2</v>
      </c>
      <c r="I623" s="14"/>
      <c r="J623" s="14"/>
      <c r="K623" s="14"/>
      <c r="L623" s="202"/>
      <c r="M623" s="206"/>
      <c r="N623" s="207"/>
      <c r="O623" s="207"/>
      <c r="P623" s="207"/>
      <c r="Q623" s="207"/>
      <c r="R623" s="207"/>
      <c r="S623" s="207"/>
      <c r="T623" s="208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T623" s="203" t="s">
        <v>157</v>
      </c>
      <c r="AU623" s="203" t="s">
        <v>86</v>
      </c>
      <c r="AV623" s="14" t="s">
        <v>86</v>
      </c>
      <c r="AW623" s="14" t="s">
        <v>30</v>
      </c>
      <c r="AX623" s="14" t="s">
        <v>74</v>
      </c>
      <c r="AY623" s="203" t="s">
        <v>149</v>
      </c>
    </row>
    <row r="624" s="15" customFormat="1">
      <c r="A624" s="15"/>
      <c r="B624" s="209"/>
      <c r="C624" s="15"/>
      <c r="D624" s="196" t="s">
        <v>157</v>
      </c>
      <c r="E624" s="210" t="s">
        <v>1</v>
      </c>
      <c r="F624" s="211" t="s">
        <v>160</v>
      </c>
      <c r="G624" s="15"/>
      <c r="H624" s="212">
        <v>2</v>
      </c>
      <c r="I624" s="15"/>
      <c r="J624" s="15"/>
      <c r="K624" s="15"/>
      <c r="L624" s="209"/>
      <c r="M624" s="213"/>
      <c r="N624" s="214"/>
      <c r="O624" s="214"/>
      <c r="P624" s="214"/>
      <c r="Q624" s="214"/>
      <c r="R624" s="214"/>
      <c r="S624" s="214"/>
      <c r="T624" s="2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T624" s="210" t="s">
        <v>157</v>
      </c>
      <c r="AU624" s="210" t="s">
        <v>86</v>
      </c>
      <c r="AV624" s="15" t="s">
        <v>155</v>
      </c>
      <c r="AW624" s="15" t="s">
        <v>30</v>
      </c>
      <c r="AX624" s="15" t="s">
        <v>81</v>
      </c>
      <c r="AY624" s="210" t="s">
        <v>149</v>
      </c>
    </row>
    <row r="625" s="2" customFormat="1" ht="24.15" customHeight="1">
      <c r="A625" s="32"/>
      <c r="B625" s="182"/>
      <c r="C625" s="226" t="s">
        <v>988</v>
      </c>
      <c r="D625" s="226" t="s">
        <v>471</v>
      </c>
      <c r="E625" s="227" t="s">
        <v>989</v>
      </c>
      <c r="F625" s="228" t="s">
        <v>990</v>
      </c>
      <c r="G625" s="229" t="s">
        <v>215</v>
      </c>
      <c r="H625" s="230">
        <v>2</v>
      </c>
      <c r="I625" s="230">
        <v>4.5499999999999998</v>
      </c>
      <c r="J625" s="230">
        <f>ROUND(I625*H625,2)</f>
        <v>9.0999999999999996</v>
      </c>
      <c r="K625" s="231"/>
      <c r="L625" s="232"/>
      <c r="M625" s="233" t="s">
        <v>1</v>
      </c>
      <c r="N625" s="234" t="s">
        <v>40</v>
      </c>
      <c r="O625" s="191">
        <v>0</v>
      </c>
      <c r="P625" s="191">
        <f>O625*H625</f>
        <v>0</v>
      </c>
      <c r="Q625" s="191">
        <v>0.00042000000000000002</v>
      </c>
      <c r="R625" s="191">
        <f>Q625*H625</f>
        <v>0.00084000000000000003</v>
      </c>
      <c r="S625" s="191">
        <v>0</v>
      </c>
      <c r="T625" s="192">
        <f>S625*H625</f>
        <v>0</v>
      </c>
      <c r="U625" s="32"/>
      <c r="V625" s="32"/>
      <c r="W625" s="32"/>
      <c r="X625" s="32"/>
      <c r="Y625" s="32"/>
      <c r="Z625" s="32"/>
      <c r="AA625" s="32"/>
      <c r="AB625" s="32"/>
      <c r="AC625" s="32"/>
      <c r="AD625" s="32"/>
      <c r="AE625" s="32"/>
      <c r="AR625" s="193" t="s">
        <v>349</v>
      </c>
      <c r="AT625" s="193" t="s">
        <v>471</v>
      </c>
      <c r="AU625" s="193" t="s">
        <v>86</v>
      </c>
      <c r="AY625" s="19" t="s">
        <v>149</v>
      </c>
      <c r="BE625" s="194">
        <f>IF(N625="základná",J625,0)</f>
        <v>0</v>
      </c>
      <c r="BF625" s="194">
        <f>IF(N625="znížená",J625,0)</f>
        <v>9.0999999999999996</v>
      </c>
      <c r="BG625" s="194">
        <f>IF(N625="zákl. prenesená",J625,0)</f>
        <v>0</v>
      </c>
      <c r="BH625" s="194">
        <f>IF(N625="zníž. prenesená",J625,0)</f>
        <v>0</v>
      </c>
      <c r="BI625" s="194">
        <f>IF(N625="nulová",J625,0)</f>
        <v>0</v>
      </c>
      <c r="BJ625" s="19" t="s">
        <v>86</v>
      </c>
      <c r="BK625" s="194">
        <f>ROUND(I625*H625,2)</f>
        <v>9.0999999999999996</v>
      </c>
      <c r="BL625" s="19" t="s">
        <v>258</v>
      </c>
      <c r="BM625" s="193" t="s">
        <v>991</v>
      </c>
    </row>
    <row r="626" s="2" customFormat="1" ht="24.15" customHeight="1">
      <c r="A626" s="32"/>
      <c r="B626" s="182"/>
      <c r="C626" s="183" t="s">
        <v>992</v>
      </c>
      <c r="D626" s="183" t="s">
        <v>151</v>
      </c>
      <c r="E626" s="184" t="s">
        <v>993</v>
      </c>
      <c r="F626" s="185" t="s">
        <v>994</v>
      </c>
      <c r="G626" s="186" t="s">
        <v>167</v>
      </c>
      <c r="H626" s="187">
        <v>13</v>
      </c>
      <c r="I626" s="187">
        <v>12.07</v>
      </c>
      <c r="J626" s="187">
        <f>ROUND(I626*H626,2)</f>
        <v>156.91</v>
      </c>
      <c r="K626" s="188"/>
      <c r="L626" s="33"/>
      <c r="M626" s="189" t="s">
        <v>1</v>
      </c>
      <c r="N626" s="190" t="s">
        <v>40</v>
      </c>
      <c r="O626" s="191">
        <v>0.32900000000000001</v>
      </c>
      <c r="P626" s="191">
        <f>O626*H626</f>
        <v>4.2770000000000001</v>
      </c>
      <c r="Q626" s="191">
        <v>0.00010000000000000001</v>
      </c>
      <c r="R626" s="191">
        <f>Q626*H626</f>
        <v>0.0013000000000000002</v>
      </c>
      <c r="S626" s="191">
        <v>0</v>
      </c>
      <c r="T626" s="192">
        <f>S626*H626</f>
        <v>0</v>
      </c>
      <c r="U626" s="32"/>
      <c r="V626" s="32"/>
      <c r="W626" s="32"/>
      <c r="X626" s="32"/>
      <c r="Y626" s="32"/>
      <c r="Z626" s="32"/>
      <c r="AA626" s="32"/>
      <c r="AB626" s="32"/>
      <c r="AC626" s="32"/>
      <c r="AD626" s="32"/>
      <c r="AE626" s="32"/>
      <c r="AR626" s="193" t="s">
        <v>258</v>
      </c>
      <c r="AT626" s="193" t="s">
        <v>151</v>
      </c>
      <c r="AU626" s="193" t="s">
        <v>86</v>
      </c>
      <c r="AY626" s="19" t="s">
        <v>149</v>
      </c>
      <c r="BE626" s="194">
        <f>IF(N626="základná",J626,0)</f>
        <v>0</v>
      </c>
      <c r="BF626" s="194">
        <f>IF(N626="znížená",J626,0)</f>
        <v>156.91</v>
      </c>
      <c r="BG626" s="194">
        <f>IF(N626="zákl. prenesená",J626,0)</f>
        <v>0</v>
      </c>
      <c r="BH626" s="194">
        <f>IF(N626="zníž. prenesená",J626,0)</f>
        <v>0</v>
      </c>
      <c r="BI626" s="194">
        <f>IF(N626="nulová",J626,0)</f>
        <v>0</v>
      </c>
      <c r="BJ626" s="19" t="s">
        <v>86</v>
      </c>
      <c r="BK626" s="194">
        <f>ROUND(I626*H626,2)</f>
        <v>156.91</v>
      </c>
      <c r="BL626" s="19" t="s">
        <v>258</v>
      </c>
      <c r="BM626" s="193" t="s">
        <v>995</v>
      </c>
    </row>
    <row r="627" s="13" customFormat="1">
      <c r="A627" s="13"/>
      <c r="B627" s="195"/>
      <c r="C627" s="13"/>
      <c r="D627" s="196" t="s">
        <v>157</v>
      </c>
      <c r="E627" s="197" t="s">
        <v>1</v>
      </c>
      <c r="F627" s="198" t="s">
        <v>962</v>
      </c>
      <c r="G627" s="13"/>
      <c r="H627" s="197" t="s">
        <v>1</v>
      </c>
      <c r="I627" s="13"/>
      <c r="J627" s="13"/>
      <c r="K627" s="13"/>
      <c r="L627" s="195"/>
      <c r="M627" s="199"/>
      <c r="N627" s="200"/>
      <c r="O627" s="200"/>
      <c r="P627" s="200"/>
      <c r="Q627" s="200"/>
      <c r="R627" s="200"/>
      <c r="S627" s="200"/>
      <c r="T627" s="201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T627" s="197" t="s">
        <v>157</v>
      </c>
      <c r="AU627" s="197" t="s">
        <v>86</v>
      </c>
      <c r="AV627" s="13" t="s">
        <v>81</v>
      </c>
      <c r="AW627" s="13" t="s">
        <v>30</v>
      </c>
      <c r="AX627" s="13" t="s">
        <v>74</v>
      </c>
      <c r="AY627" s="197" t="s">
        <v>149</v>
      </c>
    </row>
    <row r="628" s="14" customFormat="1">
      <c r="A628" s="14"/>
      <c r="B628" s="202"/>
      <c r="C628" s="14"/>
      <c r="D628" s="196" t="s">
        <v>157</v>
      </c>
      <c r="E628" s="203" t="s">
        <v>1</v>
      </c>
      <c r="F628" s="204" t="s">
        <v>996</v>
      </c>
      <c r="G628" s="14"/>
      <c r="H628" s="205">
        <v>13</v>
      </c>
      <c r="I628" s="14"/>
      <c r="J628" s="14"/>
      <c r="K628" s="14"/>
      <c r="L628" s="202"/>
      <c r="M628" s="206"/>
      <c r="N628" s="207"/>
      <c r="O628" s="207"/>
      <c r="P628" s="207"/>
      <c r="Q628" s="207"/>
      <c r="R628" s="207"/>
      <c r="S628" s="207"/>
      <c r="T628" s="208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T628" s="203" t="s">
        <v>157</v>
      </c>
      <c r="AU628" s="203" t="s">
        <v>86</v>
      </c>
      <c r="AV628" s="14" t="s">
        <v>86</v>
      </c>
      <c r="AW628" s="14" t="s">
        <v>30</v>
      </c>
      <c r="AX628" s="14" t="s">
        <v>74</v>
      </c>
      <c r="AY628" s="203" t="s">
        <v>149</v>
      </c>
    </row>
    <row r="629" s="15" customFormat="1">
      <c r="A629" s="15"/>
      <c r="B629" s="209"/>
      <c r="C629" s="15"/>
      <c r="D629" s="196" t="s">
        <v>157</v>
      </c>
      <c r="E629" s="210" t="s">
        <v>1</v>
      </c>
      <c r="F629" s="211" t="s">
        <v>160</v>
      </c>
      <c r="G629" s="15"/>
      <c r="H629" s="212">
        <v>13</v>
      </c>
      <c r="I629" s="15"/>
      <c r="J629" s="15"/>
      <c r="K629" s="15"/>
      <c r="L629" s="209"/>
      <c r="M629" s="213"/>
      <c r="N629" s="214"/>
      <c r="O629" s="214"/>
      <c r="P629" s="214"/>
      <c r="Q629" s="214"/>
      <c r="R629" s="214"/>
      <c r="S629" s="214"/>
      <c r="T629" s="2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T629" s="210" t="s">
        <v>157</v>
      </c>
      <c r="AU629" s="210" t="s">
        <v>86</v>
      </c>
      <c r="AV629" s="15" t="s">
        <v>155</v>
      </c>
      <c r="AW629" s="15" t="s">
        <v>30</v>
      </c>
      <c r="AX629" s="15" t="s">
        <v>81</v>
      </c>
      <c r="AY629" s="210" t="s">
        <v>149</v>
      </c>
    </row>
    <row r="630" s="2" customFormat="1" ht="21.75" customHeight="1">
      <c r="A630" s="32"/>
      <c r="B630" s="182"/>
      <c r="C630" s="226" t="s">
        <v>997</v>
      </c>
      <c r="D630" s="226" t="s">
        <v>471</v>
      </c>
      <c r="E630" s="227" t="s">
        <v>998</v>
      </c>
      <c r="F630" s="228" t="s">
        <v>999</v>
      </c>
      <c r="G630" s="229" t="s">
        <v>167</v>
      </c>
      <c r="H630" s="230">
        <v>13</v>
      </c>
      <c r="I630" s="230">
        <v>21.23</v>
      </c>
      <c r="J630" s="230">
        <f>ROUND(I630*H630,2)</f>
        <v>275.99000000000001</v>
      </c>
      <c r="K630" s="231"/>
      <c r="L630" s="232"/>
      <c r="M630" s="233" t="s">
        <v>1</v>
      </c>
      <c r="N630" s="234" t="s">
        <v>40</v>
      </c>
      <c r="O630" s="191">
        <v>0</v>
      </c>
      <c r="P630" s="191">
        <f>O630*H630</f>
        <v>0</v>
      </c>
      <c r="Q630" s="191">
        <v>0.00216</v>
      </c>
      <c r="R630" s="191">
        <f>Q630*H630</f>
        <v>0.028080000000000001</v>
      </c>
      <c r="S630" s="191">
        <v>0</v>
      </c>
      <c r="T630" s="192">
        <f>S630*H630</f>
        <v>0</v>
      </c>
      <c r="U630" s="32"/>
      <c r="V630" s="32"/>
      <c r="W630" s="32"/>
      <c r="X630" s="32"/>
      <c r="Y630" s="32"/>
      <c r="Z630" s="32"/>
      <c r="AA630" s="32"/>
      <c r="AB630" s="32"/>
      <c r="AC630" s="32"/>
      <c r="AD630" s="32"/>
      <c r="AE630" s="32"/>
      <c r="AR630" s="193" t="s">
        <v>349</v>
      </c>
      <c r="AT630" s="193" t="s">
        <v>471</v>
      </c>
      <c r="AU630" s="193" t="s">
        <v>86</v>
      </c>
      <c r="AY630" s="19" t="s">
        <v>149</v>
      </c>
      <c r="BE630" s="194">
        <f>IF(N630="základná",J630,0)</f>
        <v>0</v>
      </c>
      <c r="BF630" s="194">
        <f>IF(N630="znížená",J630,0)</f>
        <v>275.99000000000001</v>
      </c>
      <c r="BG630" s="194">
        <f>IF(N630="zákl. prenesená",J630,0)</f>
        <v>0</v>
      </c>
      <c r="BH630" s="194">
        <f>IF(N630="zníž. prenesená",J630,0)</f>
        <v>0</v>
      </c>
      <c r="BI630" s="194">
        <f>IF(N630="nulová",J630,0)</f>
        <v>0</v>
      </c>
      <c r="BJ630" s="19" t="s">
        <v>86</v>
      </c>
      <c r="BK630" s="194">
        <f>ROUND(I630*H630,2)</f>
        <v>275.99000000000001</v>
      </c>
      <c r="BL630" s="19" t="s">
        <v>258</v>
      </c>
      <c r="BM630" s="193" t="s">
        <v>1000</v>
      </c>
    </row>
    <row r="631" s="14" customFormat="1">
      <c r="A631" s="14"/>
      <c r="B631" s="202"/>
      <c r="C631" s="14"/>
      <c r="D631" s="196" t="s">
        <v>157</v>
      </c>
      <c r="E631" s="14"/>
      <c r="F631" s="204" t="s">
        <v>1001</v>
      </c>
      <c r="G631" s="14"/>
      <c r="H631" s="205">
        <v>13</v>
      </c>
      <c r="I631" s="14"/>
      <c r="J631" s="14"/>
      <c r="K631" s="14"/>
      <c r="L631" s="202"/>
      <c r="M631" s="206"/>
      <c r="N631" s="207"/>
      <c r="O631" s="207"/>
      <c r="P631" s="207"/>
      <c r="Q631" s="207"/>
      <c r="R631" s="207"/>
      <c r="S631" s="207"/>
      <c r="T631" s="208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T631" s="203" t="s">
        <v>157</v>
      </c>
      <c r="AU631" s="203" t="s">
        <v>86</v>
      </c>
      <c r="AV631" s="14" t="s">
        <v>86</v>
      </c>
      <c r="AW631" s="14" t="s">
        <v>3</v>
      </c>
      <c r="AX631" s="14" t="s">
        <v>81</v>
      </c>
      <c r="AY631" s="203" t="s">
        <v>149</v>
      </c>
    </row>
    <row r="632" s="2" customFormat="1" ht="24.15" customHeight="1">
      <c r="A632" s="32"/>
      <c r="B632" s="182"/>
      <c r="C632" s="183" t="s">
        <v>1002</v>
      </c>
      <c r="D632" s="183" t="s">
        <v>151</v>
      </c>
      <c r="E632" s="184" t="s">
        <v>1003</v>
      </c>
      <c r="F632" s="185" t="s">
        <v>1004</v>
      </c>
      <c r="G632" s="186" t="s">
        <v>215</v>
      </c>
      <c r="H632" s="187">
        <v>4</v>
      </c>
      <c r="I632" s="187">
        <v>4.0999999999999996</v>
      </c>
      <c r="J632" s="187">
        <f>ROUND(I632*H632,2)</f>
        <v>16.399999999999999</v>
      </c>
      <c r="K632" s="188"/>
      <c r="L632" s="33"/>
      <c r="M632" s="189" t="s">
        <v>1</v>
      </c>
      <c r="N632" s="190" t="s">
        <v>40</v>
      </c>
      <c r="O632" s="191">
        <v>0.14999999999999999</v>
      </c>
      <c r="P632" s="191">
        <f>O632*H632</f>
        <v>0.59999999999999998</v>
      </c>
      <c r="Q632" s="191">
        <v>0</v>
      </c>
      <c r="R632" s="191">
        <f>Q632*H632</f>
        <v>0</v>
      </c>
      <c r="S632" s="191">
        <v>0</v>
      </c>
      <c r="T632" s="192">
        <f>S632*H632</f>
        <v>0</v>
      </c>
      <c r="U632" s="32"/>
      <c r="V632" s="32"/>
      <c r="W632" s="32"/>
      <c r="X632" s="32"/>
      <c r="Y632" s="32"/>
      <c r="Z632" s="32"/>
      <c r="AA632" s="32"/>
      <c r="AB632" s="32"/>
      <c r="AC632" s="32"/>
      <c r="AD632" s="32"/>
      <c r="AE632" s="32"/>
      <c r="AR632" s="193" t="s">
        <v>258</v>
      </c>
      <c r="AT632" s="193" t="s">
        <v>151</v>
      </c>
      <c r="AU632" s="193" t="s">
        <v>86</v>
      </c>
      <c r="AY632" s="19" t="s">
        <v>149</v>
      </c>
      <c r="BE632" s="194">
        <f>IF(N632="základná",J632,0)</f>
        <v>0</v>
      </c>
      <c r="BF632" s="194">
        <f>IF(N632="znížená",J632,0)</f>
        <v>16.399999999999999</v>
      </c>
      <c r="BG632" s="194">
        <f>IF(N632="zákl. prenesená",J632,0)</f>
        <v>0</v>
      </c>
      <c r="BH632" s="194">
        <f>IF(N632="zníž. prenesená",J632,0)</f>
        <v>0</v>
      </c>
      <c r="BI632" s="194">
        <f>IF(N632="nulová",J632,0)</f>
        <v>0</v>
      </c>
      <c r="BJ632" s="19" t="s">
        <v>86</v>
      </c>
      <c r="BK632" s="194">
        <f>ROUND(I632*H632,2)</f>
        <v>16.399999999999999</v>
      </c>
      <c r="BL632" s="19" t="s">
        <v>258</v>
      </c>
      <c r="BM632" s="193" t="s">
        <v>1005</v>
      </c>
    </row>
    <row r="633" s="13" customFormat="1">
      <c r="A633" s="13"/>
      <c r="B633" s="195"/>
      <c r="C633" s="13"/>
      <c r="D633" s="196" t="s">
        <v>157</v>
      </c>
      <c r="E633" s="197" t="s">
        <v>1</v>
      </c>
      <c r="F633" s="198" t="s">
        <v>962</v>
      </c>
      <c r="G633" s="13"/>
      <c r="H633" s="197" t="s">
        <v>1</v>
      </c>
      <c r="I633" s="13"/>
      <c r="J633" s="13"/>
      <c r="K633" s="13"/>
      <c r="L633" s="195"/>
      <c r="M633" s="199"/>
      <c r="N633" s="200"/>
      <c r="O633" s="200"/>
      <c r="P633" s="200"/>
      <c r="Q633" s="200"/>
      <c r="R633" s="200"/>
      <c r="S633" s="200"/>
      <c r="T633" s="201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T633" s="197" t="s">
        <v>157</v>
      </c>
      <c r="AU633" s="197" t="s">
        <v>86</v>
      </c>
      <c r="AV633" s="13" t="s">
        <v>81</v>
      </c>
      <c r="AW633" s="13" t="s">
        <v>30</v>
      </c>
      <c r="AX633" s="13" t="s">
        <v>74</v>
      </c>
      <c r="AY633" s="197" t="s">
        <v>149</v>
      </c>
    </row>
    <row r="634" s="14" customFormat="1">
      <c r="A634" s="14"/>
      <c r="B634" s="202"/>
      <c r="C634" s="14"/>
      <c r="D634" s="196" t="s">
        <v>157</v>
      </c>
      <c r="E634" s="203" t="s">
        <v>1</v>
      </c>
      <c r="F634" s="204" t="s">
        <v>1006</v>
      </c>
      <c r="G634" s="14"/>
      <c r="H634" s="205">
        <v>4</v>
      </c>
      <c r="I634" s="14"/>
      <c r="J634" s="14"/>
      <c r="K634" s="14"/>
      <c r="L634" s="202"/>
      <c r="M634" s="206"/>
      <c r="N634" s="207"/>
      <c r="O634" s="207"/>
      <c r="P634" s="207"/>
      <c r="Q634" s="207"/>
      <c r="R634" s="207"/>
      <c r="S634" s="207"/>
      <c r="T634" s="208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T634" s="203" t="s">
        <v>157</v>
      </c>
      <c r="AU634" s="203" t="s">
        <v>86</v>
      </c>
      <c r="AV634" s="14" t="s">
        <v>86</v>
      </c>
      <c r="AW634" s="14" t="s">
        <v>30</v>
      </c>
      <c r="AX634" s="14" t="s">
        <v>74</v>
      </c>
      <c r="AY634" s="203" t="s">
        <v>149</v>
      </c>
    </row>
    <row r="635" s="15" customFormat="1">
      <c r="A635" s="15"/>
      <c r="B635" s="209"/>
      <c r="C635" s="15"/>
      <c r="D635" s="196" t="s">
        <v>157</v>
      </c>
      <c r="E635" s="210" t="s">
        <v>1</v>
      </c>
      <c r="F635" s="211" t="s">
        <v>160</v>
      </c>
      <c r="G635" s="15"/>
      <c r="H635" s="212">
        <v>4</v>
      </c>
      <c r="I635" s="15"/>
      <c r="J635" s="15"/>
      <c r="K635" s="15"/>
      <c r="L635" s="209"/>
      <c r="M635" s="213"/>
      <c r="N635" s="214"/>
      <c r="O635" s="214"/>
      <c r="P635" s="214"/>
      <c r="Q635" s="214"/>
      <c r="R635" s="214"/>
      <c r="S635" s="214"/>
      <c r="T635" s="2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T635" s="210" t="s">
        <v>157</v>
      </c>
      <c r="AU635" s="210" t="s">
        <v>86</v>
      </c>
      <c r="AV635" s="15" t="s">
        <v>155</v>
      </c>
      <c r="AW635" s="15" t="s">
        <v>30</v>
      </c>
      <c r="AX635" s="15" t="s">
        <v>81</v>
      </c>
      <c r="AY635" s="210" t="s">
        <v>149</v>
      </c>
    </row>
    <row r="636" s="2" customFormat="1" ht="24.15" customHeight="1">
      <c r="A636" s="32"/>
      <c r="B636" s="182"/>
      <c r="C636" s="226" t="s">
        <v>1007</v>
      </c>
      <c r="D636" s="226" t="s">
        <v>471</v>
      </c>
      <c r="E636" s="227" t="s">
        <v>1008</v>
      </c>
      <c r="F636" s="228" t="s">
        <v>1009</v>
      </c>
      <c r="G636" s="229" t="s">
        <v>215</v>
      </c>
      <c r="H636" s="230">
        <v>4</v>
      </c>
      <c r="I636" s="230">
        <v>6.0300000000000002</v>
      </c>
      <c r="J636" s="230">
        <f>ROUND(I636*H636,2)</f>
        <v>24.120000000000001</v>
      </c>
      <c r="K636" s="231"/>
      <c r="L636" s="232"/>
      <c r="M636" s="233" t="s">
        <v>1</v>
      </c>
      <c r="N636" s="234" t="s">
        <v>40</v>
      </c>
      <c r="O636" s="191">
        <v>0</v>
      </c>
      <c r="P636" s="191">
        <f>O636*H636</f>
        <v>0</v>
      </c>
      <c r="Q636" s="191">
        <v>0.00031</v>
      </c>
      <c r="R636" s="191">
        <f>Q636*H636</f>
        <v>0.00124</v>
      </c>
      <c r="S636" s="191">
        <v>0</v>
      </c>
      <c r="T636" s="192">
        <f>S636*H636</f>
        <v>0</v>
      </c>
      <c r="U636" s="32"/>
      <c r="V636" s="32"/>
      <c r="W636" s="32"/>
      <c r="X636" s="32"/>
      <c r="Y636" s="32"/>
      <c r="Z636" s="32"/>
      <c r="AA636" s="32"/>
      <c r="AB636" s="32"/>
      <c r="AC636" s="32"/>
      <c r="AD636" s="32"/>
      <c r="AE636" s="32"/>
      <c r="AR636" s="193" t="s">
        <v>349</v>
      </c>
      <c r="AT636" s="193" t="s">
        <v>471</v>
      </c>
      <c r="AU636" s="193" t="s">
        <v>86</v>
      </c>
      <c r="AY636" s="19" t="s">
        <v>149</v>
      </c>
      <c r="BE636" s="194">
        <f>IF(N636="základná",J636,0)</f>
        <v>0</v>
      </c>
      <c r="BF636" s="194">
        <f>IF(N636="znížená",J636,0)</f>
        <v>24.120000000000001</v>
      </c>
      <c r="BG636" s="194">
        <f>IF(N636="zákl. prenesená",J636,0)</f>
        <v>0</v>
      </c>
      <c r="BH636" s="194">
        <f>IF(N636="zníž. prenesená",J636,0)</f>
        <v>0</v>
      </c>
      <c r="BI636" s="194">
        <f>IF(N636="nulová",J636,0)</f>
        <v>0</v>
      </c>
      <c r="BJ636" s="19" t="s">
        <v>86</v>
      </c>
      <c r="BK636" s="194">
        <f>ROUND(I636*H636,2)</f>
        <v>24.120000000000001</v>
      </c>
      <c r="BL636" s="19" t="s">
        <v>258</v>
      </c>
      <c r="BM636" s="193" t="s">
        <v>1010</v>
      </c>
    </row>
    <row r="637" s="14" customFormat="1">
      <c r="A637" s="14"/>
      <c r="B637" s="202"/>
      <c r="C637" s="14"/>
      <c r="D637" s="196" t="s">
        <v>157</v>
      </c>
      <c r="E637" s="14"/>
      <c r="F637" s="204" t="s">
        <v>1011</v>
      </c>
      <c r="G637" s="14"/>
      <c r="H637" s="205">
        <v>4</v>
      </c>
      <c r="I637" s="14"/>
      <c r="J637" s="14"/>
      <c r="K637" s="14"/>
      <c r="L637" s="202"/>
      <c r="M637" s="206"/>
      <c r="N637" s="207"/>
      <c r="O637" s="207"/>
      <c r="P637" s="207"/>
      <c r="Q637" s="207"/>
      <c r="R637" s="207"/>
      <c r="S637" s="207"/>
      <c r="T637" s="208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T637" s="203" t="s">
        <v>157</v>
      </c>
      <c r="AU637" s="203" t="s">
        <v>86</v>
      </c>
      <c r="AV637" s="14" t="s">
        <v>86</v>
      </c>
      <c r="AW637" s="14" t="s">
        <v>3</v>
      </c>
      <c r="AX637" s="14" t="s">
        <v>81</v>
      </c>
      <c r="AY637" s="203" t="s">
        <v>149</v>
      </c>
    </row>
    <row r="638" s="2" customFormat="1" ht="24.15" customHeight="1">
      <c r="A638" s="32"/>
      <c r="B638" s="182"/>
      <c r="C638" s="183" t="s">
        <v>1012</v>
      </c>
      <c r="D638" s="183" t="s">
        <v>151</v>
      </c>
      <c r="E638" s="184" t="s">
        <v>1013</v>
      </c>
      <c r="F638" s="185" t="s">
        <v>1014</v>
      </c>
      <c r="G638" s="186" t="s">
        <v>215</v>
      </c>
      <c r="H638" s="187">
        <v>2</v>
      </c>
      <c r="I638" s="187">
        <v>5.8899999999999997</v>
      </c>
      <c r="J638" s="187">
        <f>ROUND(I638*H638,2)</f>
        <v>11.779999999999999</v>
      </c>
      <c r="K638" s="188"/>
      <c r="L638" s="33"/>
      <c r="M638" s="189" t="s">
        <v>1</v>
      </c>
      <c r="N638" s="190" t="s">
        <v>40</v>
      </c>
      <c r="O638" s="191">
        <v>0.14000000000000001</v>
      </c>
      <c r="P638" s="191">
        <f>O638*H638</f>
        <v>0.28000000000000003</v>
      </c>
      <c r="Q638" s="191">
        <v>0.00012</v>
      </c>
      <c r="R638" s="191">
        <f>Q638*H638</f>
        <v>0.00024000000000000001</v>
      </c>
      <c r="S638" s="191">
        <v>0</v>
      </c>
      <c r="T638" s="192">
        <f>S638*H638</f>
        <v>0</v>
      </c>
      <c r="U638" s="32"/>
      <c r="V638" s="32"/>
      <c r="W638" s="32"/>
      <c r="X638" s="32"/>
      <c r="Y638" s="32"/>
      <c r="Z638" s="32"/>
      <c r="AA638" s="32"/>
      <c r="AB638" s="32"/>
      <c r="AC638" s="32"/>
      <c r="AD638" s="32"/>
      <c r="AE638" s="32"/>
      <c r="AR638" s="193" t="s">
        <v>258</v>
      </c>
      <c r="AT638" s="193" t="s">
        <v>151</v>
      </c>
      <c r="AU638" s="193" t="s">
        <v>86</v>
      </c>
      <c r="AY638" s="19" t="s">
        <v>149</v>
      </c>
      <c r="BE638" s="194">
        <f>IF(N638="základná",J638,0)</f>
        <v>0</v>
      </c>
      <c r="BF638" s="194">
        <f>IF(N638="znížená",J638,0)</f>
        <v>11.779999999999999</v>
      </c>
      <c r="BG638" s="194">
        <f>IF(N638="zákl. prenesená",J638,0)</f>
        <v>0</v>
      </c>
      <c r="BH638" s="194">
        <f>IF(N638="zníž. prenesená",J638,0)</f>
        <v>0</v>
      </c>
      <c r="BI638" s="194">
        <f>IF(N638="nulová",J638,0)</f>
        <v>0</v>
      </c>
      <c r="BJ638" s="19" t="s">
        <v>86</v>
      </c>
      <c r="BK638" s="194">
        <f>ROUND(I638*H638,2)</f>
        <v>11.779999999999999</v>
      </c>
      <c r="BL638" s="19" t="s">
        <v>258</v>
      </c>
      <c r="BM638" s="193" t="s">
        <v>1015</v>
      </c>
    </row>
    <row r="639" s="13" customFormat="1">
      <c r="A639" s="13"/>
      <c r="B639" s="195"/>
      <c r="C639" s="13"/>
      <c r="D639" s="196" t="s">
        <v>157</v>
      </c>
      <c r="E639" s="197" t="s">
        <v>1</v>
      </c>
      <c r="F639" s="198" t="s">
        <v>962</v>
      </c>
      <c r="G639" s="13"/>
      <c r="H639" s="197" t="s">
        <v>1</v>
      </c>
      <c r="I639" s="13"/>
      <c r="J639" s="13"/>
      <c r="K639" s="13"/>
      <c r="L639" s="195"/>
      <c r="M639" s="199"/>
      <c r="N639" s="200"/>
      <c r="O639" s="200"/>
      <c r="P639" s="200"/>
      <c r="Q639" s="200"/>
      <c r="R639" s="200"/>
      <c r="S639" s="200"/>
      <c r="T639" s="201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T639" s="197" t="s">
        <v>157</v>
      </c>
      <c r="AU639" s="197" t="s">
        <v>86</v>
      </c>
      <c r="AV639" s="13" t="s">
        <v>81</v>
      </c>
      <c r="AW639" s="13" t="s">
        <v>30</v>
      </c>
      <c r="AX639" s="13" t="s">
        <v>74</v>
      </c>
      <c r="AY639" s="197" t="s">
        <v>149</v>
      </c>
    </row>
    <row r="640" s="14" customFormat="1">
      <c r="A640" s="14"/>
      <c r="B640" s="202"/>
      <c r="C640" s="14"/>
      <c r="D640" s="196" t="s">
        <v>157</v>
      </c>
      <c r="E640" s="203" t="s">
        <v>1</v>
      </c>
      <c r="F640" s="204" t="s">
        <v>979</v>
      </c>
      <c r="G640" s="14"/>
      <c r="H640" s="205">
        <v>2</v>
      </c>
      <c r="I640" s="14"/>
      <c r="J640" s="14"/>
      <c r="K640" s="14"/>
      <c r="L640" s="202"/>
      <c r="M640" s="206"/>
      <c r="N640" s="207"/>
      <c r="O640" s="207"/>
      <c r="P640" s="207"/>
      <c r="Q640" s="207"/>
      <c r="R640" s="207"/>
      <c r="S640" s="207"/>
      <c r="T640" s="208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T640" s="203" t="s">
        <v>157</v>
      </c>
      <c r="AU640" s="203" t="s">
        <v>86</v>
      </c>
      <c r="AV640" s="14" t="s">
        <v>86</v>
      </c>
      <c r="AW640" s="14" t="s">
        <v>30</v>
      </c>
      <c r="AX640" s="14" t="s">
        <v>74</v>
      </c>
      <c r="AY640" s="203" t="s">
        <v>149</v>
      </c>
    </row>
    <row r="641" s="15" customFormat="1">
      <c r="A641" s="15"/>
      <c r="B641" s="209"/>
      <c r="C641" s="15"/>
      <c r="D641" s="196" t="s">
        <v>157</v>
      </c>
      <c r="E641" s="210" t="s">
        <v>1</v>
      </c>
      <c r="F641" s="211" t="s">
        <v>160</v>
      </c>
      <c r="G641" s="15"/>
      <c r="H641" s="212">
        <v>2</v>
      </c>
      <c r="I641" s="15"/>
      <c r="J641" s="15"/>
      <c r="K641" s="15"/>
      <c r="L641" s="209"/>
      <c r="M641" s="213"/>
      <c r="N641" s="214"/>
      <c r="O641" s="214"/>
      <c r="P641" s="214"/>
      <c r="Q641" s="214"/>
      <c r="R641" s="214"/>
      <c r="S641" s="214"/>
      <c r="T641" s="2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T641" s="210" t="s">
        <v>157</v>
      </c>
      <c r="AU641" s="210" t="s">
        <v>86</v>
      </c>
      <c r="AV641" s="15" t="s">
        <v>155</v>
      </c>
      <c r="AW641" s="15" t="s">
        <v>30</v>
      </c>
      <c r="AX641" s="15" t="s">
        <v>81</v>
      </c>
      <c r="AY641" s="210" t="s">
        <v>149</v>
      </c>
    </row>
    <row r="642" s="2" customFormat="1" ht="24.15" customHeight="1">
      <c r="A642" s="32"/>
      <c r="B642" s="182"/>
      <c r="C642" s="226" t="s">
        <v>1016</v>
      </c>
      <c r="D642" s="226" t="s">
        <v>471</v>
      </c>
      <c r="E642" s="227" t="s">
        <v>1017</v>
      </c>
      <c r="F642" s="228" t="s">
        <v>1018</v>
      </c>
      <c r="G642" s="229" t="s">
        <v>215</v>
      </c>
      <c r="H642" s="230">
        <v>2</v>
      </c>
      <c r="I642" s="230">
        <v>37.530000000000001</v>
      </c>
      <c r="J642" s="230">
        <f>ROUND(I642*H642,2)</f>
        <v>75.060000000000002</v>
      </c>
      <c r="K642" s="231"/>
      <c r="L642" s="232"/>
      <c r="M642" s="233" t="s">
        <v>1</v>
      </c>
      <c r="N642" s="234" t="s">
        <v>40</v>
      </c>
      <c r="O642" s="191">
        <v>0</v>
      </c>
      <c r="P642" s="191">
        <f>O642*H642</f>
        <v>0</v>
      </c>
      <c r="Q642" s="191">
        <v>0.00025000000000000001</v>
      </c>
      <c r="R642" s="191">
        <f>Q642*H642</f>
        <v>0.00050000000000000001</v>
      </c>
      <c r="S642" s="191">
        <v>0</v>
      </c>
      <c r="T642" s="192">
        <f>S642*H642</f>
        <v>0</v>
      </c>
      <c r="U642" s="32"/>
      <c r="V642" s="32"/>
      <c r="W642" s="32"/>
      <c r="X642" s="32"/>
      <c r="Y642" s="32"/>
      <c r="Z642" s="32"/>
      <c r="AA642" s="32"/>
      <c r="AB642" s="32"/>
      <c r="AC642" s="32"/>
      <c r="AD642" s="32"/>
      <c r="AE642" s="32"/>
      <c r="AR642" s="193" t="s">
        <v>349</v>
      </c>
      <c r="AT642" s="193" t="s">
        <v>471</v>
      </c>
      <c r="AU642" s="193" t="s">
        <v>86</v>
      </c>
      <c r="AY642" s="19" t="s">
        <v>149</v>
      </c>
      <c r="BE642" s="194">
        <f>IF(N642="základná",J642,0)</f>
        <v>0</v>
      </c>
      <c r="BF642" s="194">
        <f>IF(N642="znížená",J642,0)</f>
        <v>75.060000000000002</v>
      </c>
      <c r="BG642" s="194">
        <f>IF(N642="zákl. prenesená",J642,0)</f>
        <v>0</v>
      </c>
      <c r="BH642" s="194">
        <f>IF(N642="zníž. prenesená",J642,0)</f>
        <v>0</v>
      </c>
      <c r="BI642" s="194">
        <f>IF(N642="nulová",J642,0)</f>
        <v>0</v>
      </c>
      <c r="BJ642" s="19" t="s">
        <v>86</v>
      </c>
      <c r="BK642" s="194">
        <f>ROUND(I642*H642,2)</f>
        <v>75.060000000000002</v>
      </c>
      <c r="BL642" s="19" t="s">
        <v>258</v>
      </c>
      <c r="BM642" s="193" t="s">
        <v>1019</v>
      </c>
    </row>
    <row r="643" s="2" customFormat="1" ht="24.15" customHeight="1">
      <c r="A643" s="32"/>
      <c r="B643" s="182"/>
      <c r="C643" s="183" t="s">
        <v>1020</v>
      </c>
      <c r="D643" s="183" t="s">
        <v>151</v>
      </c>
      <c r="E643" s="184" t="s">
        <v>1021</v>
      </c>
      <c r="F643" s="185" t="s">
        <v>1022</v>
      </c>
      <c r="G643" s="186" t="s">
        <v>944</v>
      </c>
      <c r="H643" s="187">
        <v>35.119999999999997</v>
      </c>
      <c r="I643" s="187">
        <v>1.8999999999999999</v>
      </c>
      <c r="J643" s="187">
        <f>ROUND(I643*H643,2)</f>
        <v>66.730000000000004</v>
      </c>
      <c r="K643" s="188"/>
      <c r="L643" s="33"/>
      <c r="M643" s="189" t="s">
        <v>1</v>
      </c>
      <c r="N643" s="190" t="s">
        <v>40</v>
      </c>
      <c r="O643" s="191">
        <v>0</v>
      </c>
      <c r="P643" s="191">
        <f>O643*H643</f>
        <v>0</v>
      </c>
      <c r="Q643" s="191">
        <v>0</v>
      </c>
      <c r="R643" s="191">
        <f>Q643*H643</f>
        <v>0</v>
      </c>
      <c r="S643" s="191">
        <v>0</v>
      </c>
      <c r="T643" s="192">
        <f>S643*H643</f>
        <v>0</v>
      </c>
      <c r="U643" s="32"/>
      <c r="V643" s="32"/>
      <c r="W643" s="32"/>
      <c r="X643" s="32"/>
      <c r="Y643" s="32"/>
      <c r="Z643" s="32"/>
      <c r="AA643" s="32"/>
      <c r="AB643" s="32"/>
      <c r="AC643" s="32"/>
      <c r="AD643" s="32"/>
      <c r="AE643" s="32"/>
      <c r="AR643" s="193" t="s">
        <v>258</v>
      </c>
      <c r="AT643" s="193" t="s">
        <v>151</v>
      </c>
      <c r="AU643" s="193" t="s">
        <v>86</v>
      </c>
      <c r="AY643" s="19" t="s">
        <v>149</v>
      </c>
      <c r="BE643" s="194">
        <f>IF(N643="základná",J643,0)</f>
        <v>0</v>
      </c>
      <c r="BF643" s="194">
        <f>IF(N643="znížená",J643,0)</f>
        <v>66.730000000000004</v>
      </c>
      <c r="BG643" s="194">
        <f>IF(N643="zákl. prenesená",J643,0)</f>
        <v>0</v>
      </c>
      <c r="BH643" s="194">
        <f>IF(N643="zníž. prenesená",J643,0)</f>
        <v>0</v>
      </c>
      <c r="BI643" s="194">
        <f>IF(N643="nulová",J643,0)</f>
        <v>0</v>
      </c>
      <c r="BJ643" s="19" t="s">
        <v>86</v>
      </c>
      <c r="BK643" s="194">
        <f>ROUND(I643*H643,2)</f>
        <v>66.730000000000004</v>
      </c>
      <c r="BL643" s="19" t="s">
        <v>258</v>
      </c>
      <c r="BM643" s="193" t="s">
        <v>1023</v>
      </c>
    </row>
    <row r="644" s="12" customFormat="1" ht="22.8" customHeight="1">
      <c r="A644" s="12"/>
      <c r="B644" s="170"/>
      <c r="C644" s="12"/>
      <c r="D644" s="171" t="s">
        <v>73</v>
      </c>
      <c r="E644" s="180" t="s">
        <v>342</v>
      </c>
      <c r="F644" s="180" t="s">
        <v>343</v>
      </c>
      <c r="G644" s="12"/>
      <c r="H644" s="12"/>
      <c r="I644" s="12"/>
      <c r="J644" s="181">
        <f>BK644</f>
        <v>107298.75</v>
      </c>
      <c r="K644" s="12"/>
      <c r="L644" s="170"/>
      <c r="M644" s="174"/>
      <c r="N644" s="175"/>
      <c r="O644" s="175"/>
      <c r="P644" s="176">
        <f>SUM(P645:P705)</f>
        <v>687.31699000000003</v>
      </c>
      <c r="Q644" s="175"/>
      <c r="R644" s="176">
        <f>SUM(R645:R705)</f>
        <v>17.613870599999998</v>
      </c>
      <c r="S644" s="175"/>
      <c r="T644" s="177">
        <f>SUM(T645:T705)</f>
        <v>0</v>
      </c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R644" s="171" t="s">
        <v>86</v>
      </c>
      <c r="AT644" s="178" t="s">
        <v>73</v>
      </c>
      <c r="AU644" s="178" t="s">
        <v>81</v>
      </c>
      <c r="AY644" s="171" t="s">
        <v>149</v>
      </c>
      <c r="BK644" s="179">
        <f>SUM(BK645:BK705)</f>
        <v>107298.75</v>
      </c>
    </row>
    <row r="645" s="2" customFormat="1" ht="24.15" customHeight="1">
      <c r="A645" s="32"/>
      <c r="B645" s="182"/>
      <c r="C645" s="183" t="s">
        <v>1024</v>
      </c>
      <c r="D645" s="183" t="s">
        <v>151</v>
      </c>
      <c r="E645" s="184" t="s">
        <v>1025</v>
      </c>
      <c r="F645" s="185" t="s">
        <v>1026</v>
      </c>
      <c r="G645" s="186" t="s">
        <v>154</v>
      </c>
      <c r="H645" s="187">
        <v>269.04000000000002</v>
      </c>
      <c r="I645" s="187">
        <v>18.98</v>
      </c>
      <c r="J645" s="187">
        <f>ROUND(I645*H645,2)</f>
        <v>5106.3800000000001</v>
      </c>
      <c r="K645" s="188"/>
      <c r="L645" s="33"/>
      <c r="M645" s="189" t="s">
        <v>1</v>
      </c>
      <c r="N645" s="190" t="s">
        <v>40</v>
      </c>
      <c r="O645" s="191">
        <v>0.71699999999999997</v>
      </c>
      <c r="P645" s="191">
        <f>O645*H645</f>
        <v>192.90168</v>
      </c>
      <c r="Q645" s="191">
        <v>0.00046999999999999999</v>
      </c>
      <c r="R645" s="191">
        <f>Q645*H645</f>
        <v>0.1264488</v>
      </c>
      <c r="S645" s="191">
        <v>0</v>
      </c>
      <c r="T645" s="192">
        <f>S645*H645</f>
        <v>0</v>
      </c>
      <c r="U645" s="32"/>
      <c r="V645" s="32"/>
      <c r="W645" s="32"/>
      <c r="X645" s="32"/>
      <c r="Y645" s="32"/>
      <c r="Z645" s="32"/>
      <c r="AA645" s="32"/>
      <c r="AB645" s="32"/>
      <c r="AC645" s="32"/>
      <c r="AD645" s="32"/>
      <c r="AE645" s="32"/>
      <c r="AR645" s="193" t="s">
        <v>258</v>
      </c>
      <c r="AT645" s="193" t="s">
        <v>151</v>
      </c>
      <c r="AU645" s="193" t="s">
        <v>86</v>
      </c>
      <c r="AY645" s="19" t="s">
        <v>149</v>
      </c>
      <c r="BE645" s="194">
        <f>IF(N645="základná",J645,0)</f>
        <v>0</v>
      </c>
      <c r="BF645" s="194">
        <f>IF(N645="znížená",J645,0)</f>
        <v>5106.3800000000001</v>
      </c>
      <c r="BG645" s="194">
        <f>IF(N645="zákl. prenesená",J645,0)</f>
        <v>0</v>
      </c>
      <c r="BH645" s="194">
        <f>IF(N645="zníž. prenesená",J645,0)</f>
        <v>0</v>
      </c>
      <c r="BI645" s="194">
        <f>IF(N645="nulová",J645,0)</f>
        <v>0</v>
      </c>
      <c r="BJ645" s="19" t="s">
        <v>86</v>
      </c>
      <c r="BK645" s="194">
        <f>ROUND(I645*H645,2)</f>
        <v>5106.3800000000001</v>
      </c>
      <c r="BL645" s="19" t="s">
        <v>258</v>
      </c>
      <c r="BM645" s="193" t="s">
        <v>1027</v>
      </c>
    </row>
    <row r="646" s="13" customFormat="1">
      <c r="A646" s="13"/>
      <c r="B646" s="195"/>
      <c r="C646" s="13"/>
      <c r="D646" s="196" t="s">
        <v>157</v>
      </c>
      <c r="E646" s="197" t="s">
        <v>1</v>
      </c>
      <c r="F646" s="198" t="s">
        <v>1028</v>
      </c>
      <c r="G646" s="13"/>
      <c r="H646" s="197" t="s">
        <v>1</v>
      </c>
      <c r="I646" s="13"/>
      <c r="J646" s="13"/>
      <c r="K646" s="13"/>
      <c r="L646" s="195"/>
      <c r="M646" s="199"/>
      <c r="N646" s="200"/>
      <c r="O646" s="200"/>
      <c r="P646" s="200"/>
      <c r="Q646" s="200"/>
      <c r="R646" s="200"/>
      <c r="S646" s="200"/>
      <c r="T646" s="201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T646" s="197" t="s">
        <v>157</v>
      </c>
      <c r="AU646" s="197" t="s">
        <v>86</v>
      </c>
      <c r="AV646" s="13" t="s">
        <v>81</v>
      </c>
      <c r="AW646" s="13" t="s">
        <v>30</v>
      </c>
      <c r="AX646" s="13" t="s">
        <v>74</v>
      </c>
      <c r="AY646" s="197" t="s">
        <v>149</v>
      </c>
    </row>
    <row r="647" s="14" customFormat="1">
      <c r="A647" s="14"/>
      <c r="B647" s="202"/>
      <c r="C647" s="14"/>
      <c r="D647" s="196" t="s">
        <v>157</v>
      </c>
      <c r="E647" s="203" t="s">
        <v>1</v>
      </c>
      <c r="F647" s="204" t="s">
        <v>1029</v>
      </c>
      <c r="G647" s="14"/>
      <c r="H647" s="205">
        <v>269.04000000000002</v>
      </c>
      <c r="I647" s="14"/>
      <c r="J647" s="14"/>
      <c r="K647" s="14"/>
      <c r="L647" s="202"/>
      <c r="M647" s="206"/>
      <c r="N647" s="207"/>
      <c r="O647" s="207"/>
      <c r="P647" s="207"/>
      <c r="Q647" s="207"/>
      <c r="R647" s="207"/>
      <c r="S647" s="207"/>
      <c r="T647" s="208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T647" s="203" t="s">
        <v>157</v>
      </c>
      <c r="AU647" s="203" t="s">
        <v>86</v>
      </c>
      <c r="AV647" s="14" t="s">
        <v>86</v>
      </c>
      <c r="AW647" s="14" t="s">
        <v>30</v>
      </c>
      <c r="AX647" s="14" t="s">
        <v>74</v>
      </c>
      <c r="AY647" s="203" t="s">
        <v>149</v>
      </c>
    </row>
    <row r="648" s="15" customFormat="1">
      <c r="A648" s="15"/>
      <c r="B648" s="209"/>
      <c r="C648" s="15"/>
      <c r="D648" s="196" t="s">
        <v>157</v>
      </c>
      <c r="E648" s="210" t="s">
        <v>1</v>
      </c>
      <c r="F648" s="211" t="s">
        <v>160</v>
      </c>
      <c r="G648" s="15"/>
      <c r="H648" s="212">
        <v>269.04000000000002</v>
      </c>
      <c r="I648" s="15"/>
      <c r="J648" s="15"/>
      <c r="K648" s="15"/>
      <c r="L648" s="209"/>
      <c r="M648" s="213"/>
      <c r="N648" s="214"/>
      <c r="O648" s="214"/>
      <c r="P648" s="214"/>
      <c r="Q648" s="214"/>
      <c r="R648" s="214"/>
      <c r="S648" s="214"/>
      <c r="T648" s="2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T648" s="210" t="s">
        <v>157</v>
      </c>
      <c r="AU648" s="210" t="s">
        <v>86</v>
      </c>
      <c r="AV648" s="15" t="s">
        <v>155</v>
      </c>
      <c r="AW648" s="15" t="s">
        <v>30</v>
      </c>
      <c r="AX648" s="15" t="s">
        <v>81</v>
      </c>
      <c r="AY648" s="210" t="s">
        <v>149</v>
      </c>
    </row>
    <row r="649" s="2" customFormat="1" ht="24.15" customHeight="1">
      <c r="A649" s="32"/>
      <c r="B649" s="182"/>
      <c r="C649" s="226" t="s">
        <v>1030</v>
      </c>
      <c r="D649" s="226" t="s">
        <v>471</v>
      </c>
      <c r="E649" s="227" t="s">
        <v>1031</v>
      </c>
      <c r="F649" s="228" t="s">
        <v>1032</v>
      </c>
      <c r="G649" s="229" t="s">
        <v>154</v>
      </c>
      <c r="H649" s="230">
        <v>269.04000000000002</v>
      </c>
      <c r="I649" s="230">
        <v>49.759999999999998</v>
      </c>
      <c r="J649" s="230">
        <f>ROUND(I649*H649,2)</f>
        <v>13387.43</v>
      </c>
      <c r="K649" s="231"/>
      <c r="L649" s="232"/>
      <c r="M649" s="233" t="s">
        <v>1</v>
      </c>
      <c r="N649" s="234" t="s">
        <v>40</v>
      </c>
      <c r="O649" s="191">
        <v>0</v>
      </c>
      <c r="P649" s="191">
        <f>O649*H649</f>
        <v>0</v>
      </c>
      <c r="Q649" s="191">
        <v>0.015699999999999999</v>
      </c>
      <c r="R649" s="191">
        <f>Q649*H649</f>
        <v>4.2239279999999999</v>
      </c>
      <c r="S649" s="191">
        <v>0</v>
      </c>
      <c r="T649" s="192">
        <f>S649*H649</f>
        <v>0</v>
      </c>
      <c r="U649" s="32"/>
      <c r="V649" s="32"/>
      <c r="W649" s="32"/>
      <c r="X649" s="32"/>
      <c r="Y649" s="32"/>
      <c r="Z649" s="32"/>
      <c r="AA649" s="32"/>
      <c r="AB649" s="32"/>
      <c r="AC649" s="32"/>
      <c r="AD649" s="32"/>
      <c r="AE649" s="32"/>
      <c r="AR649" s="193" t="s">
        <v>349</v>
      </c>
      <c r="AT649" s="193" t="s">
        <v>471</v>
      </c>
      <c r="AU649" s="193" t="s">
        <v>86</v>
      </c>
      <c r="AY649" s="19" t="s">
        <v>149</v>
      </c>
      <c r="BE649" s="194">
        <f>IF(N649="základná",J649,0)</f>
        <v>0</v>
      </c>
      <c r="BF649" s="194">
        <f>IF(N649="znížená",J649,0)</f>
        <v>13387.43</v>
      </c>
      <c r="BG649" s="194">
        <f>IF(N649="zákl. prenesená",J649,0)</f>
        <v>0</v>
      </c>
      <c r="BH649" s="194">
        <f>IF(N649="zníž. prenesená",J649,0)</f>
        <v>0</v>
      </c>
      <c r="BI649" s="194">
        <f>IF(N649="nulová",J649,0)</f>
        <v>0</v>
      </c>
      <c r="BJ649" s="19" t="s">
        <v>86</v>
      </c>
      <c r="BK649" s="194">
        <f>ROUND(I649*H649,2)</f>
        <v>13387.43</v>
      </c>
      <c r="BL649" s="19" t="s">
        <v>258</v>
      </c>
      <c r="BM649" s="193" t="s">
        <v>1033</v>
      </c>
    </row>
    <row r="650" s="2" customFormat="1" ht="24.15" customHeight="1">
      <c r="A650" s="32"/>
      <c r="B650" s="182"/>
      <c r="C650" s="183" t="s">
        <v>1034</v>
      </c>
      <c r="D650" s="183" t="s">
        <v>151</v>
      </c>
      <c r="E650" s="184" t="s">
        <v>1035</v>
      </c>
      <c r="F650" s="185" t="s">
        <v>1036</v>
      </c>
      <c r="G650" s="186" t="s">
        <v>154</v>
      </c>
      <c r="H650" s="187">
        <v>227.80000000000001</v>
      </c>
      <c r="I650" s="187">
        <v>29.120000000000001</v>
      </c>
      <c r="J650" s="187">
        <f>ROUND(I650*H650,2)</f>
        <v>6633.54</v>
      </c>
      <c r="K650" s="188"/>
      <c r="L650" s="33"/>
      <c r="M650" s="189" t="s">
        <v>1</v>
      </c>
      <c r="N650" s="190" t="s">
        <v>40</v>
      </c>
      <c r="O650" s="191">
        <v>0.88700000000000001</v>
      </c>
      <c r="P650" s="191">
        <f>O650*H650</f>
        <v>202.05860000000001</v>
      </c>
      <c r="Q650" s="191">
        <v>0.00040000000000000002</v>
      </c>
      <c r="R650" s="191">
        <f>Q650*H650</f>
        <v>0.091120000000000007</v>
      </c>
      <c r="S650" s="191">
        <v>0</v>
      </c>
      <c r="T650" s="192">
        <f>S650*H650</f>
        <v>0</v>
      </c>
      <c r="U650" s="32"/>
      <c r="V650" s="32"/>
      <c r="W650" s="32"/>
      <c r="X650" s="32"/>
      <c r="Y650" s="32"/>
      <c r="Z650" s="32"/>
      <c r="AA650" s="32"/>
      <c r="AB650" s="32"/>
      <c r="AC650" s="32"/>
      <c r="AD650" s="32"/>
      <c r="AE650" s="32"/>
      <c r="AR650" s="193" t="s">
        <v>258</v>
      </c>
      <c r="AT650" s="193" t="s">
        <v>151</v>
      </c>
      <c r="AU650" s="193" t="s">
        <v>86</v>
      </c>
      <c r="AY650" s="19" t="s">
        <v>149</v>
      </c>
      <c r="BE650" s="194">
        <f>IF(N650="základná",J650,0)</f>
        <v>0</v>
      </c>
      <c r="BF650" s="194">
        <f>IF(N650="znížená",J650,0)</f>
        <v>6633.54</v>
      </c>
      <c r="BG650" s="194">
        <f>IF(N650="zákl. prenesená",J650,0)</f>
        <v>0</v>
      </c>
      <c r="BH650" s="194">
        <f>IF(N650="zníž. prenesená",J650,0)</f>
        <v>0</v>
      </c>
      <c r="BI650" s="194">
        <f>IF(N650="nulová",J650,0)</f>
        <v>0</v>
      </c>
      <c r="BJ650" s="19" t="s">
        <v>86</v>
      </c>
      <c r="BK650" s="194">
        <f>ROUND(I650*H650,2)</f>
        <v>6633.54</v>
      </c>
      <c r="BL650" s="19" t="s">
        <v>258</v>
      </c>
      <c r="BM650" s="193" t="s">
        <v>1037</v>
      </c>
    </row>
    <row r="651" s="13" customFormat="1">
      <c r="A651" s="13"/>
      <c r="B651" s="195"/>
      <c r="C651" s="13"/>
      <c r="D651" s="196" t="s">
        <v>157</v>
      </c>
      <c r="E651" s="197" t="s">
        <v>1</v>
      </c>
      <c r="F651" s="198" t="s">
        <v>1038</v>
      </c>
      <c r="G651" s="13"/>
      <c r="H651" s="197" t="s">
        <v>1</v>
      </c>
      <c r="I651" s="13"/>
      <c r="J651" s="13"/>
      <c r="K651" s="13"/>
      <c r="L651" s="195"/>
      <c r="M651" s="199"/>
      <c r="N651" s="200"/>
      <c r="O651" s="200"/>
      <c r="P651" s="200"/>
      <c r="Q651" s="200"/>
      <c r="R651" s="200"/>
      <c r="S651" s="200"/>
      <c r="T651" s="201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T651" s="197" t="s">
        <v>157</v>
      </c>
      <c r="AU651" s="197" t="s">
        <v>86</v>
      </c>
      <c r="AV651" s="13" t="s">
        <v>81</v>
      </c>
      <c r="AW651" s="13" t="s">
        <v>30</v>
      </c>
      <c r="AX651" s="13" t="s">
        <v>74</v>
      </c>
      <c r="AY651" s="197" t="s">
        <v>149</v>
      </c>
    </row>
    <row r="652" s="14" customFormat="1">
      <c r="A652" s="14"/>
      <c r="B652" s="202"/>
      <c r="C652" s="14"/>
      <c r="D652" s="196" t="s">
        <v>157</v>
      </c>
      <c r="E652" s="203" t="s">
        <v>1</v>
      </c>
      <c r="F652" s="204" t="s">
        <v>669</v>
      </c>
      <c r="G652" s="14"/>
      <c r="H652" s="205">
        <v>227.80000000000001</v>
      </c>
      <c r="I652" s="14"/>
      <c r="J652" s="14"/>
      <c r="K652" s="14"/>
      <c r="L652" s="202"/>
      <c r="M652" s="206"/>
      <c r="N652" s="207"/>
      <c r="O652" s="207"/>
      <c r="P652" s="207"/>
      <c r="Q652" s="207"/>
      <c r="R652" s="207"/>
      <c r="S652" s="207"/>
      <c r="T652" s="208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T652" s="203" t="s">
        <v>157</v>
      </c>
      <c r="AU652" s="203" t="s">
        <v>86</v>
      </c>
      <c r="AV652" s="14" t="s">
        <v>86</v>
      </c>
      <c r="AW652" s="14" t="s">
        <v>30</v>
      </c>
      <c r="AX652" s="14" t="s">
        <v>74</v>
      </c>
      <c r="AY652" s="203" t="s">
        <v>149</v>
      </c>
    </row>
    <row r="653" s="15" customFormat="1">
      <c r="A653" s="15"/>
      <c r="B653" s="209"/>
      <c r="C653" s="15"/>
      <c r="D653" s="196" t="s">
        <v>157</v>
      </c>
      <c r="E653" s="210" t="s">
        <v>1</v>
      </c>
      <c r="F653" s="211" t="s">
        <v>160</v>
      </c>
      <c r="G653" s="15"/>
      <c r="H653" s="212">
        <v>227.80000000000001</v>
      </c>
      <c r="I653" s="15"/>
      <c r="J653" s="15"/>
      <c r="K653" s="15"/>
      <c r="L653" s="209"/>
      <c r="M653" s="213"/>
      <c r="N653" s="214"/>
      <c r="O653" s="214"/>
      <c r="P653" s="214"/>
      <c r="Q653" s="214"/>
      <c r="R653" s="214"/>
      <c r="S653" s="214"/>
      <c r="T653" s="2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T653" s="210" t="s">
        <v>157</v>
      </c>
      <c r="AU653" s="210" t="s">
        <v>86</v>
      </c>
      <c r="AV653" s="15" t="s">
        <v>155</v>
      </c>
      <c r="AW653" s="15" t="s">
        <v>30</v>
      </c>
      <c r="AX653" s="15" t="s">
        <v>81</v>
      </c>
      <c r="AY653" s="210" t="s">
        <v>149</v>
      </c>
    </row>
    <row r="654" s="2" customFormat="1" ht="24.15" customHeight="1">
      <c r="A654" s="32"/>
      <c r="B654" s="182"/>
      <c r="C654" s="226" t="s">
        <v>1039</v>
      </c>
      <c r="D654" s="226" t="s">
        <v>471</v>
      </c>
      <c r="E654" s="227" t="s">
        <v>1040</v>
      </c>
      <c r="F654" s="228" t="s">
        <v>1041</v>
      </c>
      <c r="G654" s="229" t="s">
        <v>154</v>
      </c>
      <c r="H654" s="230">
        <v>227.80000000000001</v>
      </c>
      <c r="I654" s="230">
        <v>56</v>
      </c>
      <c r="J654" s="230">
        <f>ROUND(I654*H654,2)</f>
        <v>12756.799999999999</v>
      </c>
      <c r="K654" s="231"/>
      <c r="L654" s="232"/>
      <c r="M654" s="233" t="s">
        <v>1</v>
      </c>
      <c r="N654" s="234" t="s">
        <v>40</v>
      </c>
      <c r="O654" s="191">
        <v>0</v>
      </c>
      <c r="P654" s="191">
        <f>O654*H654</f>
        <v>0</v>
      </c>
      <c r="Q654" s="191">
        <v>0.015699999999999999</v>
      </c>
      <c r="R654" s="191">
        <f>Q654*H654</f>
        <v>3.57646</v>
      </c>
      <c r="S654" s="191">
        <v>0</v>
      </c>
      <c r="T654" s="192">
        <f>S654*H654</f>
        <v>0</v>
      </c>
      <c r="U654" s="32"/>
      <c r="V654" s="32"/>
      <c r="W654" s="32"/>
      <c r="X654" s="32"/>
      <c r="Y654" s="32"/>
      <c r="Z654" s="32"/>
      <c r="AA654" s="32"/>
      <c r="AB654" s="32"/>
      <c r="AC654" s="32"/>
      <c r="AD654" s="32"/>
      <c r="AE654" s="32"/>
      <c r="AR654" s="193" t="s">
        <v>349</v>
      </c>
      <c r="AT654" s="193" t="s">
        <v>471</v>
      </c>
      <c r="AU654" s="193" t="s">
        <v>86</v>
      </c>
      <c r="AY654" s="19" t="s">
        <v>149</v>
      </c>
      <c r="BE654" s="194">
        <f>IF(N654="základná",J654,0)</f>
        <v>0</v>
      </c>
      <c r="BF654" s="194">
        <f>IF(N654="znížená",J654,0)</f>
        <v>12756.799999999999</v>
      </c>
      <c r="BG654" s="194">
        <f>IF(N654="zákl. prenesená",J654,0)</f>
        <v>0</v>
      </c>
      <c r="BH654" s="194">
        <f>IF(N654="zníž. prenesená",J654,0)</f>
        <v>0</v>
      </c>
      <c r="BI654" s="194">
        <f>IF(N654="nulová",J654,0)</f>
        <v>0</v>
      </c>
      <c r="BJ654" s="19" t="s">
        <v>86</v>
      </c>
      <c r="BK654" s="194">
        <f>ROUND(I654*H654,2)</f>
        <v>12756.799999999999</v>
      </c>
      <c r="BL654" s="19" t="s">
        <v>258</v>
      </c>
      <c r="BM654" s="193" t="s">
        <v>1042</v>
      </c>
    </row>
    <row r="655" s="2" customFormat="1" ht="24.15" customHeight="1">
      <c r="A655" s="32"/>
      <c r="B655" s="182"/>
      <c r="C655" s="183" t="s">
        <v>1043</v>
      </c>
      <c r="D655" s="183" t="s">
        <v>151</v>
      </c>
      <c r="E655" s="184" t="s">
        <v>1044</v>
      </c>
      <c r="F655" s="185" t="s">
        <v>1045</v>
      </c>
      <c r="G655" s="186" t="s">
        <v>154</v>
      </c>
      <c r="H655" s="187">
        <v>24.850000000000001</v>
      </c>
      <c r="I655" s="187">
        <v>24.129999999999999</v>
      </c>
      <c r="J655" s="187">
        <f>ROUND(I655*H655,2)</f>
        <v>599.63</v>
      </c>
      <c r="K655" s="188"/>
      <c r="L655" s="33"/>
      <c r="M655" s="189" t="s">
        <v>1</v>
      </c>
      <c r="N655" s="190" t="s">
        <v>40</v>
      </c>
      <c r="O655" s="191">
        <v>0.73399999999999999</v>
      </c>
      <c r="P655" s="191">
        <f>O655*H655</f>
        <v>18.239900000000002</v>
      </c>
      <c r="Q655" s="191">
        <v>0.00040000000000000002</v>
      </c>
      <c r="R655" s="191">
        <f>Q655*H655</f>
        <v>0.0099400000000000009</v>
      </c>
      <c r="S655" s="191">
        <v>0</v>
      </c>
      <c r="T655" s="192">
        <f>S655*H655</f>
        <v>0</v>
      </c>
      <c r="U655" s="32"/>
      <c r="V655" s="32"/>
      <c r="W655" s="32"/>
      <c r="X655" s="32"/>
      <c r="Y655" s="32"/>
      <c r="Z655" s="32"/>
      <c r="AA655" s="32"/>
      <c r="AB655" s="32"/>
      <c r="AC655" s="32"/>
      <c r="AD655" s="32"/>
      <c r="AE655" s="32"/>
      <c r="AR655" s="193" t="s">
        <v>258</v>
      </c>
      <c r="AT655" s="193" t="s">
        <v>151</v>
      </c>
      <c r="AU655" s="193" t="s">
        <v>86</v>
      </c>
      <c r="AY655" s="19" t="s">
        <v>149</v>
      </c>
      <c r="BE655" s="194">
        <f>IF(N655="základná",J655,0)</f>
        <v>0</v>
      </c>
      <c r="BF655" s="194">
        <f>IF(N655="znížená",J655,0)</f>
        <v>599.63</v>
      </c>
      <c r="BG655" s="194">
        <f>IF(N655="zákl. prenesená",J655,0)</f>
        <v>0</v>
      </c>
      <c r="BH655" s="194">
        <f>IF(N655="zníž. prenesená",J655,0)</f>
        <v>0</v>
      </c>
      <c r="BI655" s="194">
        <f>IF(N655="nulová",J655,0)</f>
        <v>0</v>
      </c>
      <c r="BJ655" s="19" t="s">
        <v>86</v>
      </c>
      <c r="BK655" s="194">
        <f>ROUND(I655*H655,2)</f>
        <v>599.63</v>
      </c>
      <c r="BL655" s="19" t="s">
        <v>258</v>
      </c>
      <c r="BM655" s="193" t="s">
        <v>1046</v>
      </c>
    </row>
    <row r="656" s="13" customFormat="1">
      <c r="A656" s="13"/>
      <c r="B656" s="195"/>
      <c r="C656" s="13"/>
      <c r="D656" s="196" t="s">
        <v>157</v>
      </c>
      <c r="E656" s="197" t="s">
        <v>1</v>
      </c>
      <c r="F656" s="198" t="s">
        <v>1047</v>
      </c>
      <c r="G656" s="13"/>
      <c r="H656" s="197" t="s">
        <v>1</v>
      </c>
      <c r="I656" s="13"/>
      <c r="J656" s="13"/>
      <c r="K656" s="13"/>
      <c r="L656" s="195"/>
      <c r="M656" s="199"/>
      <c r="N656" s="200"/>
      <c r="O656" s="200"/>
      <c r="P656" s="200"/>
      <c r="Q656" s="200"/>
      <c r="R656" s="200"/>
      <c r="S656" s="200"/>
      <c r="T656" s="201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T656" s="197" t="s">
        <v>157</v>
      </c>
      <c r="AU656" s="197" t="s">
        <v>86</v>
      </c>
      <c r="AV656" s="13" t="s">
        <v>81</v>
      </c>
      <c r="AW656" s="13" t="s">
        <v>30</v>
      </c>
      <c r="AX656" s="13" t="s">
        <v>74</v>
      </c>
      <c r="AY656" s="197" t="s">
        <v>149</v>
      </c>
    </row>
    <row r="657" s="14" customFormat="1">
      <c r="A657" s="14"/>
      <c r="B657" s="202"/>
      <c r="C657" s="14"/>
      <c r="D657" s="196" t="s">
        <v>157</v>
      </c>
      <c r="E657" s="203" t="s">
        <v>1</v>
      </c>
      <c r="F657" s="204" t="s">
        <v>1048</v>
      </c>
      <c r="G657" s="14"/>
      <c r="H657" s="205">
        <v>24.850000000000001</v>
      </c>
      <c r="I657" s="14"/>
      <c r="J657" s="14"/>
      <c r="K657" s="14"/>
      <c r="L657" s="202"/>
      <c r="M657" s="206"/>
      <c r="N657" s="207"/>
      <c r="O657" s="207"/>
      <c r="P657" s="207"/>
      <c r="Q657" s="207"/>
      <c r="R657" s="207"/>
      <c r="S657" s="207"/>
      <c r="T657" s="208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T657" s="203" t="s">
        <v>157</v>
      </c>
      <c r="AU657" s="203" t="s">
        <v>86</v>
      </c>
      <c r="AV657" s="14" t="s">
        <v>86</v>
      </c>
      <c r="AW657" s="14" t="s">
        <v>30</v>
      </c>
      <c r="AX657" s="14" t="s">
        <v>81</v>
      </c>
      <c r="AY657" s="203" t="s">
        <v>149</v>
      </c>
    </row>
    <row r="658" s="2" customFormat="1" ht="24.15" customHeight="1">
      <c r="A658" s="32"/>
      <c r="B658" s="182"/>
      <c r="C658" s="226" t="s">
        <v>1049</v>
      </c>
      <c r="D658" s="226" t="s">
        <v>471</v>
      </c>
      <c r="E658" s="227" t="s">
        <v>1050</v>
      </c>
      <c r="F658" s="228" t="s">
        <v>1051</v>
      </c>
      <c r="G658" s="229" t="s">
        <v>154</v>
      </c>
      <c r="H658" s="230">
        <v>24.850000000000001</v>
      </c>
      <c r="I658" s="230">
        <v>103</v>
      </c>
      <c r="J658" s="230">
        <f>ROUND(I658*H658,2)</f>
        <v>2559.5500000000002</v>
      </c>
      <c r="K658" s="231"/>
      <c r="L658" s="232"/>
      <c r="M658" s="233" t="s">
        <v>1</v>
      </c>
      <c r="N658" s="234" t="s">
        <v>40</v>
      </c>
      <c r="O658" s="191">
        <v>0</v>
      </c>
      <c r="P658" s="191">
        <f>O658*H658</f>
        <v>0</v>
      </c>
      <c r="Q658" s="191">
        <v>0.015699999999999999</v>
      </c>
      <c r="R658" s="191">
        <f>Q658*H658</f>
        <v>0.39014499999999996</v>
      </c>
      <c r="S658" s="191">
        <v>0</v>
      </c>
      <c r="T658" s="192">
        <f>S658*H658</f>
        <v>0</v>
      </c>
      <c r="U658" s="32"/>
      <c r="V658" s="32"/>
      <c r="W658" s="32"/>
      <c r="X658" s="32"/>
      <c r="Y658" s="32"/>
      <c r="Z658" s="32"/>
      <c r="AA658" s="32"/>
      <c r="AB658" s="32"/>
      <c r="AC658" s="32"/>
      <c r="AD658" s="32"/>
      <c r="AE658" s="32"/>
      <c r="AR658" s="193" t="s">
        <v>349</v>
      </c>
      <c r="AT658" s="193" t="s">
        <v>471</v>
      </c>
      <c r="AU658" s="193" t="s">
        <v>86</v>
      </c>
      <c r="AY658" s="19" t="s">
        <v>149</v>
      </c>
      <c r="BE658" s="194">
        <f>IF(N658="základná",J658,0)</f>
        <v>0</v>
      </c>
      <c r="BF658" s="194">
        <f>IF(N658="znížená",J658,0)</f>
        <v>2559.5500000000002</v>
      </c>
      <c r="BG658" s="194">
        <f>IF(N658="zákl. prenesená",J658,0)</f>
        <v>0</v>
      </c>
      <c r="BH658" s="194">
        <f>IF(N658="zníž. prenesená",J658,0)</f>
        <v>0</v>
      </c>
      <c r="BI658" s="194">
        <f>IF(N658="nulová",J658,0)</f>
        <v>0</v>
      </c>
      <c r="BJ658" s="19" t="s">
        <v>86</v>
      </c>
      <c r="BK658" s="194">
        <f>ROUND(I658*H658,2)</f>
        <v>2559.5500000000002</v>
      </c>
      <c r="BL658" s="19" t="s">
        <v>258</v>
      </c>
      <c r="BM658" s="193" t="s">
        <v>1052</v>
      </c>
    </row>
    <row r="659" s="2" customFormat="1" ht="24.15" customHeight="1">
      <c r="A659" s="32"/>
      <c r="B659" s="182"/>
      <c r="C659" s="183" t="s">
        <v>1053</v>
      </c>
      <c r="D659" s="183" t="s">
        <v>151</v>
      </c>
      <c r="E659" s="184" t="s">
        <v>1044</v>
      </c>
      <c r="F659" s="185" t="s">
        <v>1045</v>
      </c>
      <c r="G659" s="186" t="s">
        <v>154</v>
      </c>
      <c r="H659" s="187">
        <v>37.270000000000003</v>
      </c>
      <c r="I659" s="187">
        <v>24.129999999999999</v>
      </c>
      <c r="J659" s="187">
        <f>ROUND(I659*H659,2)</f>
        <v>899.33000000000004</v>
      </c>
      <c r="K659" s="188"/>
      <c r="L659" s="33"/>
      <c r="M659" s="189" t="s">
        <v>1</v>
      </c>
      <c r="N659" s="190" t="s">
        <v>40</v>
      </c>
      <c r="O659" s="191">
        <v>0.73399999999999999</v>
      </c>
      <c r="P659" s="191">
        <f>O659*H659</f>
        <v>27.356180000000002</v>
      </c>
      <c r="Q659" s="191">
        <v>0.00040000000000000002</v>
      </c>
      <c r="R659" s="191">
        <f>Q659*H659</f>
        <v>0.014908000000000001</v>
      </c>
      <c r="S659" s="191">
        <v>0</v>
      </c>
      <c r="T659" s="192">
        <f>S659*H659</f>
        <v>0</v>
      </c>
      <c r="U659" s="32"/>
      <c r="V659" s="32"/>
      <c r="W659" s="32"/>
      <c r="X659" s="32"/>
      <c r="Y659" s="32"/>
      <c r="Z659" s="32"/>
      <c r="AA659" s="32"/>
      <c r="AB659" s="32"/>
      <c r="AC659" s="32"/>
      <c r="AD659" s="32"/>
      <c r="AE659" s="32"/>
      <c r="AR659" s="193" t="s">
        <v>258</v>
      </c>
      <c r="AT659" s="193" t="s">
        <v>151</v>
      </c>
      <c r="AU659" s="193" t="s">
        <v>86</v>
      </c>
      <c r="AY659" s="19" t="s">
        <v>149</v>
      </c>
      <c r="BE659" s="194">
        <f>IF(N659="základná",J659,0)</f>
        <v>0</v>
      </c>
      <c r="BF659" s="194">
        <f>IF(N659="znížená",J659,0)</f>
        <v>899.33000000000004</v>
      </c>
      <c r="BG659" s="194">
        <f>IF(N659="zákl. prenesená",J659,0)</f>
        <v>0</v>
      </c>
      <c r="BH659" s="194">
        <f>IF(N659="zníž. prenesená",J659,0)</f>
        <v>0</v>
      </c>
      <c r="BI659" s="194">
        <f>IF(N659="nulová",J659,0)</f>
        <v>0</v>
      </c>
      <c r="BJ659" s="19" t="s">
        <v>86</v>
      </c>
      <c r="BK659" s="194">
        <f>ROUND(I659*H659,2)</f>
        <v>899.33000000000004</v>
      </c>
      <c r="BL659" s="19" t="s">
        <v>258</v>
      </c>
      <c r="BM659" s="193" t="s">
        <v>1054</v>
      </c>
    </row>
    <row r="660" s="13" customFormat="1">
      <c r="A660" s="13"/>
      <c r="B660" s="195"/>
      <c r="C660" s="13"/>
      <c r="D660" s="196" t="s">
        <v>157</v>
      </c>
      <c r="E660" s="197" t="s">
        <v>1</v>
      </c>
      <c r="F660" s="198" t="s">
        <v>1055</v>
      </c>
      <c r="G660" s="13"/>
      <c r="H660" s="197" t="s">
        <v>1</v>
      </c>
      <c r="I660" s="13"/>
      <c r="J660" s="13"/>
      <c r="K660" s="13"/>
      <c r="L660" s="195"/>
      <c r="M660" s="199"/>
      <c r="N660" s="200"/>
      <c r="O660" s="200"/>
      <c r="P660" s="200"/>
      <c r="Q660" s="200"/>
      <c r="R660" s="200"/>
      <c r="S660" s="200"/>
      <c r="T660" s="201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T660" s="197" t="s">
        <v>157</v>
      </c>
      <c r="AU660" s="197" t="s">
        <v>86</v>
      </c>
      <c r="AV660" s="13" t="s">
        <v>81</v>
      </c>
      <c r="AW660" s="13" t="s">
        <v>30</v>
      </c>
      <c r="AX660" s="13" t="s">
        <v>74</v>
      </c>
      <c r="AY660" s="197" t="s">
        <v>149</v>
      </c>
    </row>
    <row r="661" s="14" customFormat="1">
      <c r="A661" s="14"/>
      <c r="B661" s="202"/>
      <c r="C661" s="14"/>
      <c r="D661" s="196" t="s">
        <v>157</v>
      </c>
      <c r="E661" s="203" t="s">
        <v>1</v>
      </c>
      <c r="F661" s="204" t="s">
        <v>1056</v>
      </c>
      <c r="G661" s="14"/>
      <c r="H661" s="205">
        <v>23.09</v>
      </c>
      <c r="I661" s="14"/>
      <c r="J661" s="14"/>
      <c r="K661" s="14"/>
      <c r="L661" s="202"/>
      <c r="M661" s="206"/>
      <c r="N661" s="207"/>
      <c r="O661" s="207"/>
      <c r="P661" s="207"/>
      <c r="Q661" s="207"/>
      <c r="R661" s="207"/>
      <c r="S661" s="207"/>
      <c r="T661" s="208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T661" s="203" t="s">
        <v>157</v>
      </c>
      <c r="AU661" s="203" t="s">
        <v>86</v>
      </c>
      <c r="AV661" s="14" t="s">
        <v>86</v>
      </c>
      <c r="AW661" s="14" t="s">
        <v>30</v>
      </c>
      <c r="AX661" s="14" t="s">
        <v>74</v>
      </c>
      <c r="AY661" s="203" t="s">
        <v>149</v>
      </c>
    </row>
    <row r="662" s="14" customFormat="1">
      <c r="A662" s="14"/>
      <c r="B662" s="202"/>
      <c r="C662" s="14"/>
      <c r="D662" s="196" t="s">
        <v>157</v>
      </c>
      <c r="E662" s="203" t="s">
        <v>1</v>
      </c>
      <c r="F662" s="204" t="s">
        <v>678</v>
      </c>
      <c r="G662" s="14"/>
      <c r="H662" s="205">
        <v>14.18</v>
      </c>
      <c r="I662" s="14"/>
      <c r="J662" s="14"/>
      <c r="K662" s="14"/>
      <c r="L662" s="202"/>
      <c r="M662" s="206"/>
      <c r="N662" s="207"/>
      <c r="O662" s="207"/>
      <c r="P662" s="207"/>
      <c r="Q662" s="207"/>
      <c r="R662" s="207"/>
      <c r="S662" s="207"/>
      <c r="T662" s="208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T662" s="203" t="s">
        <v>157</v>
      </c>
      <c r="AU662" s="203" t="s">
        <v>86</v>
      </c>
      <c r="AV662" s="14" t="s">
        <v>86</v>
      </c>
      <c r="AW662" s="14" t="s">
        <v>30</v>
      </c>
      <c r="AX662" s="14" t="s">
        <v>74</v>
      </c>
      <c r="AY662" s="203" t="s">
        <v>149</v>
      </c>
    </row>
    <row r="663" s="15" customFormat="1">
      <c r="A663" s="15"/>
      <c r="B663" s="209"/>
      <c r="C663" s="15"/>
      <c r="D663" s="196" t="s">
        <v>157</v>
      </c>
      <c r="E663" s="210" t="s">
        <v>1</v>
      </c>
      <c r="F663" s="211" t="s">
        <v>160</v>
      </c>
      <c r="G663" s="15"/>
      <c r="H663" s="212">
        <v>37.269999999999996</v>
      </c>
      <c r="I663" s="15"/>
      <c r="J663" s="15"/>
      <c r="K663" s="15"/>
      <c r="L663" s="209"/>
      <c r="M663" s="213"/>
      <c r="N663" s="214"/>
      <c r="O663" s="214"/>
      <c r="P663" s="214"/>
      <c r="Q663" s="214"/>
      <c r="R663" s="214"/>
      <c r="S663" s="214"/>
      <c r="T663" s="2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T663" s="210" t="s">
        <v>157</v>
      </c>
      <c r="AU663" s="210" t="s">
        <v>86</v>
      </c>
      <c r="AV663" s="15" t="s">
        <v>155</v>
      </c>
      <c r="AW663" s="15" t="s">
        <v>30</v>
      </c>
      <c r="AX663" s="15" t="s">
        <v>81</v>
      </c>
      <c r="AY663" s="210" t="s">
        <v>149</v>
      </c>
    </row>
    <row r="664" s="2" customFormat="1" ht="24.15" customHeight="1">
      <c r="A664" s="32"/>
      <c r="B664" s="182"/>
      <c r="C664" s="226" t="s">
        <v>1057</v>
      </c>
      <c r="D664" s="226" t="s">
        <v>471</v>
      </c>
      <c r="E664" s="227" t="s">
        <v>1058</v>
      </c>
      <c r="F664" s="228" t="s">
        <v>1059</v>
      </c>
      <c r="G664" s="229" t="s">
        <v>154</v>
      </c>
      <c r="H664" s="230">
        <v>37.270000000000003</v>
      </c>
      <c r="I664" s="230">
        <v>56</v>
      </c>
      <c r="J664" s="230">
        <f>ROUND(I664*H664,2)</f>
        <v>2087.1199999999999</v>
      </c>
      <c r="K664" s="231"/>
      <c r="L664" s="232"/>
      <c r="M664" s="233" t="s">
        <v>1</v>
      </c>
      <c r="N664" s="234" t="s">
        <v>40</v>
      </c>
      <c r="O664" s="191">
        <v>0</v>
      </c>
      <c r="P664" s="191">
        <f>O664*H664</f>
        <v>0</v>
      </c>
      <c r="Q664" s="191">
        <v>0.015699999999999999</v>
      </c>
      <c r="R664" s="191">
        <f>Q664*H664</f>
        <v>0.58513899999999996</v>
      </c>
      <c r="S664" s="191">
        <v>0</v>
      </c>
      <c r="T664" s="192">
        <f>S664*H664</f>
        <v>0</v>
      </c>
      <c r="U664" s="32"/>
      <c r="V664" s="32"/>
      <c r="W664" s="32"/>
      <c r="X664" s="32"/>
      <c r="Y664" s="32"/>
      <c r="Z664" s="32"/>
      <c r="AA664" s="32"/>
      <c r="AB664" s="32"/>
      <c r="AC664" s="32"/>
      <c r="AD664" s="32"/>
      <c r="AE664" s="32"/>
      <c r="AR664" s="193" t="s">
        <v>349</v>
      </c>
      <c r="AT664" s="193" t="s">
        <v>471</v>
      </c>
      <c r="AU664" s="193" t="s">
        <v>86</v>
      </c>
      <c r="AY664" s="19" t="s">
        <v>149</v>
      </c>
      <c r="BE664" s="194">
        <f>IF(N664="základná",J664,0)</f>
        <v>0</v>
      </c>
      <c r="BF664" s="194">
        <f>IF(N664="znížená",J664,0)</f>
        <v>2087.1199999999999</v>
      </c>
      <c r="BG664" s="194">
        <f>IF(N664="zákl. prenesená",J664,0)</f>
        <v>0</v>
      </c>
      <c r="BH664" s="194">
        <f>IF(N664="zníž. prenesená",J664,0)</f>
        <v>0</v>
      </c>
      <c r="BI664" s="194">
        <f>IF(N664="nulová",J664,0)</f>
        <v>0</v>
      </c>
      <c r="BJ664" s="19" t="s">
        <v>86</v>
      </c>
      <c r="BK664" s="194">
        <f>ROUND(I664*H664,2)</f>
        <v>2087.1199999999999</v>
      </c>
      <c r="BL664" s="19" t="s">
        <v>258</v>
      </c>
      <c r="BM664" s="193" t="s">
        <v>1060</v>
      </c>
    </row>
    <row r="665" s="2" customFormat="1" ht="24.15" customHeight="1">
      <c r="A665" s="32"/>
      <c r="B665" s="182"/>
      <c r="C665" s="183" t="s">
        <v>1061</v>
      </c>
      <c r="D665" s="183" t="s">
        <v>151</v>
      </c>
      <c r="E665" s="184" t="s">
        <v>1044</v>
      </c>
      <c r="F665" s="185" t="s">
        <v>1045</v>
      </c>
      <c r="G665" s="186" t="s">
        <v>154</v>
      </c>
      <c r="H665" s="187">
        <v>37.270000000000003</v>
      </c>
      <c r="I665" s="187">
        <v>24.129999999999999</v>
      </c>
      <c r="J665" s="187">
        <f>ROUND(I665*H665,2)</f>
        <v>899.33000000000004</v>
      </c>
      <c r="K665" s="188"/>
      <c r="L665" s="33"/>
      <c r="M665" s="189" t="s">
        <v>1</v>
      </c>
      <c r="N665" s="190" t="s">
        <v>40</v>
      </c>
      <c r="O665" s="191">
        <v>0.73399999999999999</v>
      </c>
      <c r="P665" s="191">
        <f>O665*H665</f>
        <v>27.356180000000002</v>
      </c>
      <c r="Q665" s="191">
        <v>0.00040000000000000002</v>
      </c>
      <c r="R665" s="191">
        <f>Q665*H665</f>
        <v>0.014908000000000001</v>
      </c>
      <c r="S665" s="191">
        <v>0</v>
      </c>
      <c r="T665" s="192">
        <f>S665*H665</f>
        <v>0</v>
      </c>
      <c r="U665" s="32"/>
      <c r="V665" s="32"/>
      <c r="W665" s="32"/>
      <c r="X665" s="32"/>
      <c r="Y665" s="32"/>
      <c r="Z665" s="32"/>
      <c r="AA665" s="32"/>
      <c r="AB665" s="32"/>
      <c r="AC665" s="32"/>
      <c r="AD665" s="32"/>
      <c r="AE665" s="32"/>
      <c r="AR665" s="193" t="s">
        <v>258</v>
      </c>
      <c r="AT665" s="193" t="s">
        <v>151</v>
      </c>
      <c r="AU665" s="193" t="s">
        <v>86</v>
      </c>
      <c r="AY665" s="19" t="s">
        <v>149</v>
      </c>
      <c r="BE665" s="194">
        <f>IF(N665="základná",J665,0)</f>
        <v>0</v>
      </c>
      <c r="BF665" s="194">
        <f>IF(N665="znížená",J665,0)</f>
        <v>899.33000000000004</v>
      </c>
      <c r="BG665" s="194">
        <f>IF(N665="zákl. prenesená",J665,0)</f>
        <v>0</v>
      </c>
      <c r="BH665" s="194">
        <f>IF(N665="zníž. prenesená",J665,0)</f>
        <v>0</v>
      </c>
      <c r="BI665" s="194">
        <f>IF(N665="nulová",J665,0)</f>
        <v>0</v>
      </c>
      <c r="BJ665" s="19" t="s">
        <v>86</v>
      </c>
      <c r="BK665" s="194">
        <f>ROUND(I665*H665,2)</f>
        <v>899.33000000000004</v>
      </c>
      <c r="BL665" s="19" t="s">
        <v>258</v>
      </c>
      <c r="BM665" s="193" t="s">
        <v>1062</v>
      </c>
    </row>
    <row r="666" s="13" customFormat="1">
      <c r="A666" s="13"/>
      <c r="B666" s="195"/>
      <c r="C666" s="13"/>
      <c r="D666" s="196" t="s">
        <v>157</v>
      </c>
      <c r="E666" s="197" t="s">
        <v>1</v>
      </c>
      <c r="F666" s="198" t="s">
        <v>1063</v>
      </c>
      <c r="G666" s="13"/>
      <c r="H666" s="197" t="s">
        <v>1</v>
      </c>
      <c r="I666" s="13"/>
      <c r="J666" s="13"/>
      <c r="K666" s="13"/>
      <c r="L666" s="195"/>
      <c r="M666" s="199"/>
      <c r="N666" s="200"/>
      <c r="O666" s="200"/>
      <c r="P666" s="200"/>
      <c r="Q666" s="200"/>
      <c r="R666" s="200"/>
      <c r="S666" s="200"/>
      <c r="T666" s="201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T666" s="197" t="s">
        <v>157</v>
      </c>
      <c r="AU666" s="197" t="s">
        <v>86</v>
      </c>
      <c r="AV666" s="13" t="s">
        <v>81</v>
      </c>
      <c r="AW666" s="13" t="s">
        <v>30</v>
      </c>
      <c r="AX666" s="13" t="s">
        <v>74</v>
      </c>
      <c r="AY666" s="197" t="s">
        <v>149</v>
      </c>
    </row>
    <row r="667" s="14" customFormat="1">
      <c r="A667" s="14"/>
      <c r="B667" s="202"/>
      <c r="C667" s="14"/>
      <c r="D667" s="196" t="s">
        <v>157</v>
      </c>
      <c r="E667" s="203" t="s">
        <v>1</v>
      </c>
      <c r="F667" s="204" t="s">
        <v>1056</v>
      </c>
      <c r="G667" s="14"/>
      <c r="H667" s="205">
        <v>23.09</v>
      </c>
      <c r="I667" s="14"/>
      <c r="J667" s="14"/>
      <c r="K667" s="14"/>
      <c r="L667" s="202"/>
      <c r="M667" s="206"/>
      <c r="N667" s="207"/>
      <c r="O667" s="207"/>
      <c r="P667" s="207"/>
      <c r="Q667" s="207"/>
      <c r="R667" s="207"/>
      <c r="S667" s="207"/>
      <c r="T667" s="208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T667" s="203" t="s">
        <v>157</v>
      </c>
      <c r="AU667" s="203" t="s">
        <v>86</v>
      </c>
      <c r="AV667" s="14" t="s">
        <v>86</v>
      </c>
      <c r="AW667" s="14" t="s">
        <v>30</v>
      </c>
      <c r="AX667" s="14" t="s">
        <v>74</v>
      </c>
      <c r="AY667" s="203" t="s">
        <v>149</v>
      </c>
    </row>
    <row r="668" s="14" customFormat="1">
      <c r="A668" s="14"/>
      <c r="B668" s="202"/>
      <c r="C668" s="14"/>
      <c r="D668" s="196" t="s">
        <v>157</v>
      </c>
      <c r="E668" s="203" t="s">
        <v>1</v>
      </c>
      <c r="F668" s="204" t="s">
        <v>678</v>
      </c>
      <c r="G668" s="14"/>
      <c r="H668" s="205">
        <v>14.18</v>
      </c>
      <c r="I668" s="14"/>
      <c r="J668" s="14"/>
      <c r="K668" s="14"/>
      <c r="L668" s="202"/>
      <c r="M668" s="206"/>
      <c r="N668" s="207"/>
      <c r="O668" s="207"/>
      <c r="P668" s="207"/>
      <c r="Q668" s="207"/>
      <c r="R668" s="207"/>
      <c r="S668" s="207"/>
      <c r="T668" s="208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T668" s="203" t="s">
        <v>157</v>
      </c>
      <c r="AU668" s="203" t="s">
        <v>86</v>
      </c>
      <c r="AV668" s="14" t="s">
        <v>86</v>
      </c>
      <c r="AW668" s="14" t="s">
        <v>30</v>
      </c>
      <c r="AX668" s="14" t="s">
        <v>74</v>
      </c>
      <c r="AY668" s="203" t="s">
        <v>149</v>
      </c>
    </row>
    <row r="669" s="15" customFormat="1">
      <c r="A669" s="15"/>
      <c r="B669" s="209"/>
      <c r="C669" s="15"/>
      <c r="D669" s="196" t="s">
        <v>157</v>
      </c>
      <c r="E669" s="210" t="s">
        <v>1</v>
      </c>
      <c r="F669" s="211" t="s">
        <v>160</v>
      </c>
      <c r="G669" s="15"/>
      <c r="H669" s="212">
        <v>37.269999999999996</v>
      </c>
      <c r="I669" s="15"/>
      <c r="J669" s="15"/>
      <c r="K669" s="15"/>
      <c r="L669" s="209"/>
      <c r="M669" s="213"/>
      <c r="N669" s="214"/>
      <c r="O669" s="214"/>
      <c r="P669" s="214"/>
      <c r="Q669" s="214"/>
      <c r="R669" s="214"/>
      <c r="S669" s="214"/>
      <c r="T669" s="2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T669" s="210" t="s">
        <v>157</v>
      </c>
      <c r="AU669" s="210" t="s">
        <v>86</v>
      </c>
      <c r="AV669" s="15" t="s">
        <v>155</v>
      </c>
      <c r="AW669" s="15" t="s">
        <v>30</v>
      </c>
      <c r="AX669" s="15" t="s">
        <v>81</v>
      </c>
      <c r="AY669" s="210" t="s">
        <v>149</v>
      </c>
    </row>
    <row r="670" s="2" customFormat="1" ht="37.8" customHeight="1">
      <c r="A670" s="32"/>
      <c r="B670" s="182"/>
      <c r="C670" s="226" t="s">
        <v>1064</v>
      </c>
      <c r="D670" s="226" t="s">
        <v>471</v>
      </c>
      <c r="E670" s="227" t="s">
        <v>1065</v>
      </c>
      <c r="F670" s="228" t="s">
        <v>1066</v>
      </c>
      <c r="G670" s="229" t="s">
        <v>154</v>
      </c>
      <c r="H670" s="230">
        <v>37.270000000000003</v>
      </c>
      <c r="I670" s="230">
        <v>39.579999999999998</v>
      </c>
      <c r="J670" s="230">
        <f>ROUND(I670*H670,2)</f>
        <v>1475.1500000000001</v>
      </c>
      <c r="K670" s="231"/>
      <c r="L670" s="232"/>
      <c r="M670" s="233" t="s">
        <v>1</v>
      </c>
      <c r="N670" s="234" t="s">
        <v>40</v>
      </c>
      <c r="O670" s="191">
        <v>0</v>
      </c>
      <c r="P670" s="191">
        <f>O670*H670</f>
        <v>0</v>
      </c>
      <c r="Q670" s="191">
        <v>0.019400000000000001</v>
      </c>
      <c r="R670" s="191">
        <f>Q670*H670</f>
        <v>0.72303800000000007</v>
      </c>
      <c r="S670" s="191">
        <v>0</v>
      </c>
      <c r="T670" s="192">
        <f>S670*H670</f>
        <v>0</v>
      </c>
      <c r="U670" s="32"/>
      <c r="V670" s="32"/>
      <c r="W670" s="32"/>
      <c r="X670" s="32"/>
      <c r="Y670" s="32"/>
      <c r="Z670" s="32"/>
      <c r="AA670" s="32"/>
      <c r="AB670" s="32"/>
      <c r="AC670" s="32"/>
      <c r="AD670" s="32"/>
      <c r="AE670" s="32"/>
      <c r="AR670" s="193" t="s">
        <v>349</v>
      </c>
      <c r="AT670" s="193" t="s">
        <v>471</v>
      </c>
      <c r="AU670" s="193" t="s">
        <v>86</v>
      </c>
      <c r="AY670" s="19" t="s">
        <v>149</v>
      </c>
      <c r="BE670" s="194">
        <f>IF(N670="základná",J670,0)</f>
        <v>0</v>
      </c>
      <c r="BF670" s="194">
        <f>IF(N670="znížená",J670,0)</f>
        <v>1475.1500000000001</v>
      </c>
      <c r="BG670" s="194">
        <f>IF(N670="zákl. prenesená",J670,0)</f>
        <v>0</v>
      </c>
      <c r="BH670" s="194">
        <f>IF(N670="zníž. prenesená",J670,0)</f>
        <v>0</v>
      </c>
      <c r="BI670" s="194">
        <f>IF(N670="nulová",J670,0)</f>
        <v>0</v>
      </c>
      <c r="BJ670" s="19" t="s">
        <v>86</v>
      </c>
      <c r="BK670" s="194">
        <f>ROUND(I670*H670,2)</f>
        <v>1475.1500000000001</v>
      </c>
      <c r="BL670" s="19" t="s">
        <v>258</v>
      </c>
      <c r="BM670" s="193" t="s">
        <v>1067</v>
      </c>
    </row>
    <row r="671" s="2" customFormat="1" ht="16.5" customHeight="1">
      <c r="A671" s="32"/>
      <c r="B671" s="182"/>
      <c r="C671" s="183" t="s">
        <v>1068</v>
      </c>
      <c r="D671" s="183" t="s">
        <v>151</v>
      </c>
      <c r="E671" s="184" t="s">
        <v>1069</v>
      </c>
      <c r="F671" s="185" t="s">
        <v>1070</v>
      </c>
      <c r="G671" s="186" t="s">
        <v>525</v>
      </c>
      <c r="H671" s="187">
        <v>1</v>
      </c>
      <c r="I671" s="187">
        <v>493.30000000000001</v>
      </c>
      <c r="J671" s="187">
        <f>ROUND(I671*H671,2)</f>
        <v>493.30000000000001</v>
      </c>
      <c r="K671" s="188"/>
      <c r="L671" s="33"/>
      <c r="M671" s="189" t="s">
        <v>1</v>
      </c>
      <c r="N671" s="190" t="s">
        <v>40</v>
      </c>
      <c r="O671" s="191">
        <v>0.88695000000000002</v>
      </c>
      <c r="P671" s="191">
        <f>O671*H671</f>
        <v>0.88695000000000002</v>
      </c>
      <c r="Q671" s="191">
        <v>0.00039740000000000001</v>
      </c>
      <c r="R671" s="191">
        <f>Q671*H671</f>
        <v>0.00039740000000000001</v>
      </c>
      <c r="S671" s="191">
        <v>0</v>
      </c>
      <c r="T671" s="192">
        <f>S671*H671</f>
        <v>0</v>
      </c>
      <c r="U671" s="32"/>
      <c r="V671" s="32"/>
      <c r="W671" s="32"/>
      <c r="X671" s="32"/>
      <c r="Y671" s="32"/>
      <c r="Z671" s="32"/>
      <c r="AA671" s="32"/>
      <c r="AB671" s="32"/>
      <c r="AC671" s="32"/>
      <c r="AD671" s="32"/>
      <c r="AE671" s="32"/>
      <c r="AR671" s="193" t="s">
        <v>258</v>
      </c>
      <c r="AT671" s="193" t="s">
        <v>151</v>
      </c>
      <c r="AU671" s="193" t="s">
        <v>86</v>
      </c>
      <c r="AY671" s="19" t="s">
        <v>149</v>
      </c>
      <c r="BE671" s="194">
        <f>IF(N671="základná",J671,0)</f>
        <v>0</v>
      </c>
      <c r="BF671" s="194">
        <f>IF(N671="znížená",J671,0)</f>
        <v>493.30000000000001</v>
      </c>
      <c r="BG671" s="194">
        <f>IF(N671="zákl. prenesená",J671,0)</f>
        <v>0</v>
      </c>
      <c r="BH671" s="194">
        <f>IF(N671="zníž. prenesená",J671,0)</f>
        <v>0</v>
      </c>
      <c r="BI671" s="194">
        <f>IF(N671="nulová",J671,0)</f>
        <v>0</v>
      </c>
      <c r="BJ671" s="19" t="s">
        <v>86</v>
      </c>
      <c r="BK671" s="194">
        <f>ROUND(I671*H671,2)</f>
        <v>493.30000000000001</v>
      </c>
      <c r="BL671" s="19" t="s">
        <v>258</v>
      </c>
      <c r="BM671" s="193" t="s">
        <v>1071</v>
      </c>
    </row>
    <row r="672" s="2" customFormat="1" ht="33" customHeight="1">
      <c r="A672" s="32"/>
      <c r="B672" s="182"/>
      <c r="C672" s="183" t="s">
        <v>1072</v>
      </c>
      <c r="D672" s="183" t="s">
        <v>151</v>
      </c>
      <c r="E672" s="184" t="s">
        <v>1073</v>
      </c>
      <c r="F672" s="185" t="s">
        <v>1074</v>
      </c>
      <c r="G672" s="186" t="s">
        <v>154</v>
      </c>
      <c r="H672" s="187">
        <v>227.80000000000001</v>
      </c>
      <c r="I672" s="187">
        <v>30.640000000000001</v>
      </c>
      <c r="J672" s="187">
        <f>ROUND(I672*H672,2)</f>
        <v>6979.79</v>
      </c>
      <c r="K672" s="188"/>
      <c r="L672" s="33"/>
      <c r="M672" s="189" t="s">
        <v>1</v>
      </c>
      <c r="N672" s="190" t="s">
        <v>40</v>
      </c>
      <c r="O672" s="191">
        <v>0.85699999999999998</v>
      </c>
      <c r="P672" s="191">
        <f>O672*H672</f>
        <v>195.22460000000001</v>
      </c>
      <c r="Q672" s="191">
        <v>0.00060999999999999997</v>
      </c>
      <c r="R672" s="191">
        <f>Q672*H672</f>
        <v>0.138958</v>
      </c>
      <c r="S672" s="191">
        <v>0</v>
      </c>
      <c r="T672" s="192">
        <f>S672*H672</f>
        <v>0</v>
      </c>
      <c r="U672" s="32"/>
      <c r="V672" s="32"/>
      <c r="W672" s="32"/>
      <c r="X672" s="32"/>
      <c r="Y672" s="32"/>
      <c r="Z672" s="32"/>
      <c r="AA672" s="32"/>
      <c r="AB672" s="32"/>
      <c r="AC672" s="32"/>
      <c r="AD672" s="32"/>
      <c r="AE672" s="32"/>
      <c r="AR672" s="193" t="s">
        <v>258</v>
      </c>
      <c r="AT672" s="193" t="s">
        <v>151</v>
      </c>
      <c r="AU672" s="193" t="s">
        <v>86</v>
      </c>
      <c r="AY672" s="19" t="s">
        <v>149</v>
      </c>
      <c r="BE672" s="194">
        <f>IF(N672="základná",J672,0)</f>
        <v>0</v>
      </c>
      <c r="BF672" s="194">
        <f>IF(N672="znížená",J672,0)</f>
        <v>6979.79</v>
      </c>
      <c r="BG672" s="194">
        <f>IF(N672="zákl. prenesená",J672,0)</f>
        <v>0</v>
      </c>
      <c r="BH672" s="194">
        <f>IF(N672="zníž. prenesená",J672,0)</f>
        <v>0</v>
      </c>
      <c r="BI672" s="194">
        <f>IF(N672="nulová",J672,0)</f>
        <v>0</v>
      </c>
      <c r="BJ672" s="19" t="s">
        <v>86</v>
      </c>
      <c r="BK672" s="194">
        <f>ROUND(I672*H672,2)</f>
        <v>6979.79</v>
      </c>
      <c r="BL672" s="19" t="s">
        <v>258</v>
      </c>
      <c r="BM672" s="193" t="s">
        <v>1075</v>
      </c>
    </row>
    <row r="673" s="13" customFormat="1">
      <c r="A673" s="13"/>
      <c r="B673" s="195"/>
      <c r="C673" s="13"/>
      <c r="D673" s="196" t="s">
        <v>157</v>
      </c>
      <c r="E673" s="197" t="s">
        <v>1</v>
      </c>
      <c r="F673" s="198" t="s">
        <v>1076</v>
      </c>
      <c r="G673" s="13"/>
      <c r="H673" s="197" t="s">
        <v>1</v>
      </c>
      <c r="I673" s="13"/>
      <c r="J673" s="13"/>
      <c r="K673" s="13"/>
      <c r="L673" s="195"/>
      <c r="M673" s="199"/>
      <c r="N673" s="200"/>
      <c r="O673" s="200"/>
      <c r="P673" s="200"/>
      <c r="Q673" s="200"/>
      <c r="R673" s="200"/>
      <c r="S673" s="200"/>
      <c r="T673" s="201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T673" s="197" t="s">
        <v>157</v>
      </c>
      <c r="AU673" s="197" t="s">
        <v>86</v>
      </c>
      <c r="AV673" s="13" t="s">
        <v>81</v>
      </c>
      <c r="AW673" s="13" t="s">
        <v>30</v>
      </c>
      <c r="AX673" s="13" t="s">
        <v>74</v>
      </c>
      <c r="AY673" s="197" t="s">
        <v>149</v>
      </c>
    </row>
    <row r="674" s="14" customFormat="1">
      <c r="A674" s="14"/>
      <c r="B674" s="202"/>
      <c r="C674" s="14"/>
      <c r="D674" s="196" t="s">
        <v>157</v>
      </c>
      <c r="E674" s="203" t="s">
        <v>1</v>
      </c>
      <c r="F674" s="204" t="s">
        <v>1077</v>
      </c>
      <c r="G674" s="14"/>
      <c r="H674" s="205">
        <v>227.80000000000001</v>
      </c>
      <c r="I674" s="14"/>
      <c r="J674" s="14"/>
      <c r="K674" s="14"/>
      <c r="L674" s="202"/>
      <c r="M674" s="206"/>
      <c r="N674" s="207"/>
      <c r="O674" s="207"/>
      <c r="P674" s="207"/>
      <c r="Q674" s="207"/>
      <c r="R674" s="207"/>
      <c r="S674" s="207"/>
      <c r="T674" s="208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T674" s="203" t="s">
        <v>157</v>
      </c>
      <c r="AU674" s="203" t="s">
        <v>86</v>
      </c>
      <c r="AV674" s="14" t="s">
        <v>86</v>
      </c>
      <c r="AW674" s="14" t="s">
        <v>30</v>
      </c>
      <c r="AX674" s="14" t="s">
        <v>74</v>
      </c>
      <c r="AY674" s="203" t="s">
        <v>149</v>
      </c>
    </row>
    <row r="675" s="15" customFormat="1">
      <c r="A675" s="15"/>
      <c r="B675" s="209"/>
      <c r="C675" s="15"/>
      <c r="D675" s="196" t="s">
        <v>157</v>
      </c>
      <c r="E675" s="210" t="s">
        <v>1</v>
      </c>
      <c r="F675" s="211" t="s">
        <v>160</v>
      </c>
      <c r="G675" s="15"/>
      <c r="H675" s="212">
        <v>227.80000000000001</v>
      </c>
      <c r="I675" s="15"/>
      <c r="J675" s="15"/>
      <c r="K675" s="15"/>
      <c r="L675" s="209"/>
      <c r="M675" s="213"/>
      <c r="N675" s="214"/>
      <c r="O675" s="214"/>
      <c r="P675" s="214"/>
      <c r="Q675" s="214"/>
      <c r="R675" s="214"/>
      <c r="S675" s="214"/>
      <c r="T675" s="2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T675" s="210" t="s">
        <v>157</v>
      </c>
      <c r="AU675" s="210" t="s">
        <v>86</v>
      </c>
      <c r="AV675" s="15" t="s">
        <v>155</v>
      </c>
      <c r="AW675" s="15" t="s">
        <v>30</v>
      </c>
      <c r="AX675" s="15" t="s">
        <v>81</v>
      </c>
      <c r="AY675" s="210" t="s">
        <v>149</v>
      </c>
    </row>
    <row r="676" s="2" customFormat="1" ht="24.15" customHeight="1">
      <c r="A676" s="32"/>
      <c r="B676" s="182"/>
      <c r="C676" s="226" t="s">
        <v>1078</v>
      </c>
      <c r="D676" s="226" t="s">
        <v>471</v>
      </c>
      <c r="E676" s="227" t="s">
        <v>1079</v>
      </c>
      <c r="F676" s="228" t="s">
        <v>1080</v>
      </c>
      <c r="G676" s="229" t="s">
        <v>154</v>
      </c>
      <c r="H676" s="230">
        <v>227.80000000000001</v>
      </c>
      <c r="I676" s="230">
        <v>166.47</v>
      </c>
      <c r="J676" s="230">
        <f>ROUND(I676*H676,2)</f>
        <v>37921.870000000003</v>
      </c>
      <c r="K676" s="231"/>
      <c r="L676" s="232"/>
      <c r="M676" s="233" t="s">
        <v>1</v>
      </c>
      <c r="N676" s="234" t="s">
        <v>40</v>
      </c>
      <c r="O676" s="191">
        <v>0</v>
      </c>
      <c r="P676" s="191">
        <f>O676*H676</f>
        <v>0</v>
      </c>
      <c r="Q676" s="191">
        <v>0.032399999999999998</v>
      </c>
      <c r="R676" s="191">
        <f>Q676*H676</f>
        <v>7.3807200000000002</v>
      </c>
      <c r="S676" s="191">
        <v>0</v>
      </c>
      <c r="T676" s="192">
        <f>S676*H676</f>
        <v>0</v>
      </c>
      <c r="U676" s="32"/>
      <c r="V676" s="32"/>
      <c r="W676" s="32"/>
      <c r="X676" s="32"/>
      <c r="Y676" s="32"/>
      <c r="Z676" s="32"/>
      <c r="AA676" s="32"/>
      <c r="AB676" s="32"/>
      <c r="AC676" s="32"/>
      <c r="AD676" s="32"/>
      <c r="AE676" s="32"/>
      <c r="AR676" s="193" t="s">
        <v>349</v>
      </c>
      <c r="AT676" s="193" t="s">
        <v>471</v>
      </c>
      <c r="AU676" s="193" t="s">
        <v>86</v>
      </c>
      <c r="AY676" s="19" t="s">
        <v>149</v>
      </c>
      <c r="BE676" s="194">
        <f>IF(N676="základná",J676,0)</f>
        <v>0</v>
      </c>
      <c r="BF676" s="194">
        <f>IF(N676="znížená",J676,0)</f>
        <v>37921.870000000003</v>
      </c>
      <c r="BG676" s="194">
        <f>IF(N676="zákl. prenesená",J676,0)</f>
        <v>0</v>
      </c>
      <c r="BH676" s="194">
        <f>IF(N676="zníž. prenesená",J676,0)</f>
        <v>0</v>
      </c>
      <c r="BI676" s="194">
        <f>IF(N676="nulová",J676,0)</f>
        <v>0</v>
      </c>
      <c r="BJ676" s="19" t="s">
        <v>86</v>
      </c>
      <c r="BK676" s="194">
        <f>ROUND(I676*H676,2)</f>
        <v>37921.870000000003</v>
      </c>
      <c r="BL676" s="19" t="s">
        <v>258</v>
      </c>
      <c r="BM676" s="193" t="s">
        <v>1081</v>
      </c>
    </row>
    <row r="677" s="2" customFormat="1" ht="33" customHeight="1">
      <c r="A677" s="32"/>
      <c r="B677" s="182"/>
      <c r="C677" s="183" t="s">
        <v>1082</v>
      </c>
      <c r="D677" s="183" t="s">
        <v>151</v>
      </c>
      <c r="E677" s="184" t="s">
        <v>1083</v>
      </c>
      <c r="F677" s="185" t="s">
        <v>1084</v>
      </c>
      <c r="G677" s="186" t="s">
        <v>167</v>
      </c>
      <c r="H677" s="187">
        <v>24.420000000000002</v>
      </c>
      <c r="I677" s="187">
        <v>21.710000000000001</v>
      </c>
      <c r="J677" s="187">
        <f>ROUND(I677*H677,2)</f>
        <v>530.15999999999997</v>
      </c>
      <c r="K677" s="188"/>
      <c r="L677" s="33"/>
      <c r="M677" s="189" t="s">
        <v>1</v>
      </c>
      <c r="N677" s="190" t="s">
        <v>40</v>
      </c>
      <c r="O677" s="191">
        <v>0.76500000000000001</v>
      </c>
      <c r="P677" s="191">
        <f>O677*H677</f>
        <v>18.6813</v>
      </c>
      <c r="Q677" s="191">
        <v>0.00022000000000000001</v>
      </c>
      <c r="R677" s="191">
        <f>Q677*H677</f>
        <v>0.0053724000000000003</v>
      </c>
      <c r="S677" s="191">
        <v>0</v>
      </c>
      <c r="T677" s="192">
        <f>S677*H677</f>
        <v>0</v>
      </c>
      <c r="U677" s="32"/>
      <c r="V677" s="32"/>
      <c r="W677" s="32"/>
      <c r="X677" s="32"/>
      <c r="Y677" s="32"/>
      <c r="Z677" s="32"/>
      <c r="AA677" s="32"/>
      <c r="AB677" s="32"/>
      <c r="AC677" s="32"/>
      <c r="AD677" s="32"/>
      <c r="AE677" s="32"/>
      <c r="AR677" s="193" t="s">
        <v>258</v>
      </c>
      <c r="AT677" s="193" t="s">
        <v>151</v>
      </c>
      <c r="AU677" s="193" t="s">
        <v>86</v>
      </c>
      <c r="AY677" s="19" t="s">
        <v>149</v>
      </c>
      <c r="BE677" s="194">
        <f>IF(N677="základná",J677,0)</f>
        <v>0</v>
      </c>
      <c r="BF677" s="194">
        <f>IF(N677="znížená",J677,0)</f>
        <v>530.15999999999997</v>
      </c>
      <c r="BG677" s="194">
        <f>IF(N677="zákl. prenesená",J677,0)</f>
        <v>0</v>
      </c>
      <c r="BH677" s="194">
        <f>IF(N677="zníž. prenesená",J677,0)</f>
        <v>0</v>
      </c>
      <c r="BI677" s="194">
        <f>IF(N677="nulová",J677,0)</f>
        <v>0</v>
      </c>
      <c r="BJ677" s="19" t="s">
        <v>86</v>
      </c>
      <c r="BK677" s="194">
        <f>ROUND(I677*H677,2)</f>
        <v>530.15999999999997</v>
      </c>
      <c r="BL677" s="19" t="s">
        <v>258</v>
      </c>
      <c r="BM677" s="193" t="s">
        <v>1085</v>
      </c>
    </row>
    <row r="678" s="13" customFormat="1">
      <c r="A678" s="13"/>
      <c r="B678" s="195"/>
      <c r="C678" s="13"/>
      <c r="D678" s="196" t="s">
        <v>157</v>
      </c>
      <c r="E678" s="197" t="s">
        <v>1</v>
      </c>
      <c r="F678" s="198" t="s">
        <v>1086</v>
      </c>
      <c r="G678" s="13"/>
      <c r="H678" s="197" t="s">
        <v>1</v>
      </c>
      <c r="I678" s="13"/>
      <c r="J678" s="13"/>
      <c r="K678" s="13"/>
      <c r="L678" s="195"/>
      <c r="M678" s="199"/>
      <c r="N678" s="200"/>
      <c r="O678" s="200"/>
      <c r="P678" s="200"/>
      <c r="Q678" s="200"/>
      <c r="R678" s="200"/>
      <c r="S678" s="200"/>
      <c r="T678" s="201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T678" s="197" t="s">
        <v>157</v>
      </c>
      <c r="AU678" s="197" t="s">
        <v>86</v>
      </c>
      <c r="AV678" s="13" t="s">
        <v>81</v>
      </c>
      <c r="AW678" s="13" t="s">
        <v>30</v>
      </c>
      <c r="AX678" s="13" t="s">
        <v>74</v>
      </c>
      <c r="AY678" s="197" t="s">
        <v>149</v>
      </c>
    </row>
    <row r="679" s="14" customFormat="1">
      <c r="A679" s="14"/>
      <c r="B679" s="202"/>
      <c r="C679" s="14"/>
      <c r="D679" s="196" t="s">
        <v>157</v>
      </c>
      <c r="E679" s="203" t="s">
        <v>1</v>
      </c>
      <c r="F679" s="204" t="s">
        <v>1087</v>
      </c>
      <c r="G679" s="14"/>
      <c r="H679" s="205">
        <v>6.1200000000000001</v>
      </c>
      <c r="I679" s="14"/>
      <c r="J679" s="14"/>
      <c r="K679" s="14"/>
      <c r="L679" s="202"/>
      <c r="M679" s="206"/>
      <c r="N679" s="207"/>
      <c r="O679" s="207"/>
      <c r="P679" s="207"/>
      <c r="Q679" s="207"/>
      <c r="R679" s="207"/>
      <c r="S679" s="207"/>
      <c r="T679" s="208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T679" s="203" t="s">
        <v>157</v>
      </c>
      <c r="AU679" s="203" t="s">
        <v>86</v>
      </c>
      <c r="AV679" s="14" t="s">
        <v>86</v>
      </c>
      <c r="AW679" s="14" t="s">
        <v>30</v>
      </c>
      <c r="AX679" s="14" t="s">
        <v>74</v>
      </c>
      <c r="AY679" s="203" t="s">
        <v>149</v>
      </c>
    </row>
    <row r="680" s="13" customFormat="1">
      <c r="A680" s="13"/>
      <c r="B680" s="195"/>
      <c r="C680" s="13"/>
      <c r="D680" s="196" t="s">
        <v>157</v>
      </c>
      <c r="E680" s="197" t="s">
        <v>1</v>
      </c>
      <c r="F680" s="198" t="s">
        <v>1088</v>
      </c>
      <c r="G680" s="13"/>
      <c r="H680" s="197" t="s">
        <v>1</v>
      </c>
      <c r="I680" s="13"/>
      <c r="J680" s="13"/>
      <c r="K680" s="13"/>
      <c r="L680" s="195"/>
      <c r="M680" s="199"/>
      <c r="N680" s="200"/>
      <c r="O680" s="200"/>
      <c r="P680" s="200"/>
      <c r="Q680" s="200"/>
      <c r="R680" s="200"/>
      <c r="S680" s="200"/>
      <c r="T680" s="201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T680" s="197" t="s">
        <v>157</v>
      </c>
      <c r="AU680" s="197" t="s">
        <v>86</v>
      </c>
      <c r="AV680" s="13" t="s">
        <v>81</v>
      </c>
      <c r="AW680" s="13" t="s">
        <v>30</v>
      </c>
      <c r="AX680" s="13" t="s">
        <v>74</v>
      </c>
      <c r="AY680" s="197" t="s">
        <v>149</v>
      </c>
    </row>
    <row r="681" s="14" customFormat="1">
      <c r="A681" s="14"/>
      <c r="B681" s="202"/>
      <c r="C681" s="14"/>
      <c r="D681" s="196" t="s">
        <v>157</v>
      </c>
      <c r="E681" s="203" t="s">
        <v>1</v>
      </c>
      <c r="F681" s="204" t="s">
        <v>1089</v>
      </c>
      <c r="G681" s="14"/>
      <c r="H681" s="205">
        <v>18.300000000000001</v>
      </c>
      <c r="I681" s="14"/>
      <c r="J681" s="14"/>
      <c r="K681" s="14"/>
      <c r="L681" s="202"/>
      <c r="M681" s="206"/>
      <c r="N681" s="207"/>
      <c r="O681" s="207"/>
      <c r="P681" s="207"/>
      <c r="Q681" s="207"/>
      <c r="R681" s="207"/>
      <c r="S681" s="207"/>
      <c r="T681" s="208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T681" s="203" t="s">
        <v>157</v>
      </c>
      <c r="AU681" s="203" t="s">
        <v>86</v>
      </c>
      <c r="AV681" s="14" t="s">
        <v>86</v>
      </c>
      <c r="AW681" s="14" t="s">
        <v>30</v>
      </c>
      <c r="AX681" s="14" t="s">
        <v>74</v>
      </c>
      <c r="AY681" s="203" t="s">
        <v>149</v>
      </c>
    </row>
    <row r="682" s="15" customFormat="1">
      <c r="A682" s="15"/>
      <c r="B682" s="209"/>
      <c r="C682" s="15"/>
      <c r="D682" s="196" t="s">
        <v>157</v>
      </c>
      <c r="E682" s="210" t="s">
        <v>1</v>
      </c>
      <c r="F682" s="211" t="s">
        <v>160</v>
      </c>
      <c r="G682" s="15"/>
      <c r="H682" s="212">
        <v>24.420000000000002</v>
      </c>
      <c r="I682" s="15"/>
      <c r="J682" s="15"/>
      <c r="K682" s="15"/>
      <c r="L682" s="209"/>
      <c r="M682" s="213"/>
      <c r="N682" s="214"/>
      <c r="O682" s="214"/>
      <c r="P682" s="214"/>
      <c r="Q682" s="214"/>
      <c r="R682" s="214"/>
      <c r="S682" s="214"/>
      <c r="T682" s="2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T682" s="210" t="s">
        <v>157</v>
      </c>
      <c r="AU682" s="210" t="s">
        <v>86</v>
      </c>
      <c r="AV682" s="15" t="s">
        <v>155</v>
      </c>
      <c r="AW682" s="15" t="s">
        <v>30</v>
      </c>
      <c r="AX682" s="15" t="s">
        <v>81</v>
      </c>
      <c r="AY682" s="210" t="s">
        <v>149</v>
      </c>
    </row>
    <row r="683" s="2" customFormat="1" ht="37.8" customHeight="1">
      <c r="A683" s="32"/>
      <c r="B683" s="182"/>
      <c r="C683" s="226" t="s">
        <v>1090</v>
      </c>
      <c r="D683" s="226" t="s">
        <v>471</v>
      </c>
      <c r="E683" s="227" t="s">
        <v>1091</v>
      </c>
      <c r="F683" s="228" t="s">
        <v>1092</v>
      </c>
      <c r="G683" s="229" t="s">
        <v>167</v>
      </c>
      <c r="H683" s="230">
        <v>24.420000000000002</v>
      </c>
      <c r="I683" s="230">
        <v>1.8100000000000001</v>
      </c>
      <c r="J683" s="230">
        <f>ROUND(I683*H683,2)</f>
        <v>44.200000000000003</v>
      </c>
      <c r="K683" s="231"/>
      <c r="L683" s="232"/>
      <c r="M683" s="233" t="s">
        <v>1</v>
      </c>
      <c r="N683" s="234" t="s">
        <v>40</v>
      </c>
      <c r="O683" s="191">
        <v>0</v>
      </c>
      <c r="P683" s="191">
        <f>O683*H683</f>
        <v>0</v>
      </c>
      <c r="Q683" s="191">
        <v>0.00010000000000000001</v>
      </c>
      <c r="R683" s="191">
        <f>Q683*H683</f>
        <v>0.0024420000000000002</v>
      </c>
      <c r="S683" s="191">
        <v>0</v>
      </c>
      <c r="T683" s="192">
        <f>S683*H683</f>
        <v>0</v>
      </c>
      <c r="U683" s="32"/>
      <c r="V683" s="32"/>
      <c r="W683" s="32"/>
      <c r="X683" s="32"/>
      <c r="Y683" s="32"/>
      <c r="Z683" s="32"/>
      <c r="AA683" s="32"/>
      <c r="AB683" s="32"/>
      <c r="AC683" s="32"/>
      <c r="AD683" s="32"/>
      <c r="AE683" s="32"/>
      <c r="AR683" s="193" t="s">
        <v>349</v>
      </c>
      <c r="AT683" s="193" t="s">
        <v>471</v>
      </c>
      <c r="AU683" s="193" t="s">
        <v>86</v>
      </c>
      <c r="AY683" s="19" t="s">
        <v>149</v>
      </c>
      <c r="BE683" s="194">
        <f>IF(N683="základná",J683,0)</f>
        <v>0</v>
      </c>
      <c r="BF683" s="194">
        <f>IF(N683="znížená",J683,0)</f>
        <v>44.200000000000003</v>
      </c>
      <c r="BG683" s="194">
        <f>IF(N683="zákl. prenesená",J683,0)</f>
        <v>0</v>
      </c>
      <c r="BH683" s="194">
        <f>IF(N683="zníž. prenesená",J683,0)</f>
        <v>0</v>
      </c>
      <c r="BI683" s="194">
        <f>IF(N683="nulová",J683,0)</f>
        <v>0</v>
      </c>
      <c r="BJ683" s="19" t="s">
        <v>86</v>
      </c>
      <c r="BK683" s="194">
        <f>ROUND(I683*H683,2)</f>
        <v>44.200000000000003</v>
      </c>
      <c r="BL683" s="19" t="s">
        <v>258</v>
      </c>
      <c r="BM683" s="193" t="s">
        <v>1093</v>
      </c>
    </row>
    <row r="684" s="2" customFormat="1" ht="37.8" customHeight="1">
      <c r="A684" s="32"/>
      <c r="B684" s="182"/>
      <c r="C684" s="226" t="s">
        <v>1094</v>
      </c>
      <c r="D684" s="226" t="s">
        <v>471</v>
      </c>
      <c r="E684" s="227" t="s">
        <v>1095</v>
      </c>
      <c r="F684" s="228" t="s">
        <v>1096</v>
      </c>
      <c r="G684" s="229" t="s">
        <v>167</v>
      </c>
      <c r="H684" s="230">
        <v>24.420000000000002</v>
      </c>
      <c r="I684" s="230">
        <v>1.8100000000000001</v>
      </c>
      <c r="J684" s="230">
        <f>ROUND(I684*H684,2)</f>
        <v>44.200000000000003</v>
      </c>
      <c r="K684" s="231"/>
      <c r="L684" s="232"/>
      <c r="M684" s="233" t="s">
        <v>1</v>
      </c>
      <c r="N684" s="234" t="s">
        <v>40</v>
      </c>
      <c r="O684" s="191">
        <v>0</v>
      </c>
      <c r="P684" s="191">
        <f>O684*H684</f>
        <v>0</v>
      </c>
      <c r="Q684" s="191">
        <v>0.00010000000000000001</v>
      </c>
      <c r="R684" s="191">
        <f>Q684*H684</f>
        <v>0.0024420000000000002</v>
      </c>
      <c r="S684" s="191">
        <v>0</v>
      </c>
      <c r="T684" s="192">
        <f>S684*H684</f>
        <v>0</v>
      </c>
      <c r="U684" s="32"/>
      <c r="V684" s="32"/>
      <c r="W684" s="32"/>
      <c r="X684" s="32"/>
      <c r="Y684" s="32"/>
      <c r="Z684" s="32"/>
      <c r="AA684" s="32"/>
      <c r="AB684" s="32"/>
      <c r="AC684" s="32"/>
      <c r="AD684" s="32"/>
      <c r="AE684" s="32"/>
      <c r="AR684" s="193" t="s">
        <v>349</v>
      </c>
      <c r="AT684" s="193" t="s">
        <v>471</v>
      </c>
      <c r="AU684" s="193" t="s">
        <v>86</v>
      </c>
      <c r="AY684" s="19" t="s">
        <v>149</v>
      </c>
      <c r="BE684" s="194">
        <f>IF(N684="základná",J684,0)</f>
        <v>0</v>
      </c>
      <c r="BF684" s="194">
        <f>IF(N684="znížená",J684,0)</f>
        <v>44.200000000000003</v>
      </c>
      <c r="BG684" s="194">
        <f>IF(N684="zákl. prenesená",J684,0)</f>
        <v>0</v>
      </c>
      <c r="BH684" s="194">
        <f>IF(N684="zníž. prenesená",J684,0)</f>
        <v>0</v>
      </c>
      <c r="BI684" s="194">
        <f>IF(N684="nulová",J684,0)</f>
        <v>0</v>
      </c>
      <c r="BJ684" s="19" t="s">
        <v>86</v>
      </c>
      <c r="BK684" s="194">
        <f>ROUND(I684*H684,2)</f>
        <v>44.200000000000003</v>
      </c>
      <c r="BL684" s="19" t="s">
        <v>258</v>
      </c>
      <c r="BM684" s="193" t="s">
        <v>1097</v>
      </c>
    </row>
    <row r="685" s="2" customFormat="1" ht="37.8" customHeight="1">
      <c r="A685" s="32"/>
      <c r="B685" s="182"/>
      <c r="C685" s="226" t="s">
        <v>1098</v>
      </c>
      <c r="D685" s="226" t="s">
        <v>471</v>
      </c>
      <c r="E685" s="227" t="s">
        <v>1099</v>
      </c>
      <c r="F685" s="228" t="s">
        <v>1100</v>
      </c>
      <c r="G685" s="229" t="s">
        <v>167</v>
      </c>
      <c r="H685" s="230">
        <v>18.300000000000001</v>
      </c>
      <c r="I685" s="230">
        <v>306.94999999999999</v>
      </c>
      <c r="J685" s="230">
        <f>ROUND(I685*H685,2)</f>
        <v>5617.1899999999996</v>
      </c>
      <c r="K685" s="231"/>
      <c r="L685" s="232"/>
      <c r="M685" s="233" t="s">
        <v>1</v>
      </c>
      <c r="N685" s="234" t="s">
        <v>40</v>
      </c>
      <c r="O685" s="191">
        <v>0</v>
      </c>
      <c r="P685" s="191">
        <f>O685*H685</f>
        <v>0</v>
      </c>
      <c r="Q685" s="191">
        <v>0.0088999999999999999</v>
      </c>
      <c r="R685" s="191">
        <f>Q685*H685</f>
        <v>0.16287000000000002</v>
      </c>
      <c r="S685" s="191">
        <v>0</v>
      </c>
      <c r="T685" s="192">
        <f>S685*H685</f>
        <v>0</v>
      </c>
      <c r="U685" s="32"/>
      <c r="V685" s="32"/>
      <c r="W685" s="32"/>
      <c r="X685" s="32"/>
      <c r="Y685" s="32"/>
      <c r="Z685" s="32"/>
      <c r="AA685" s="32"/>
      <c r="AB685" s="32"/>
      <c r="AC685" s="32"/>
      <c r="AD685" s="32"/>
      <c r="AE685" s="32"/>
      <c r="AR685" s="193" t="s">
        <v>349</v>
      </c>
      <c r="AT685" s="193" t="s">
        <v>471</v>
      </c>
      <c r="AU685" s="193" t="s">
        <v>86</v>
      </c>
      <c r="AY685" s="19" t="s">
        <v>149</v>
      </c>
      <c r="BE685" s="194">
        <f>IF(N685="základná",J685,0)</f>
        <v>0</v>
      </c>
      <c r="BF685" s="194">
        <f>IF(N685="znížená",J685,0)</f>
        <v>5617.1899999999996</v>
      </c>
      <c r="BG685" s="194">
        <f>IF(N685="zákl. prenesená",J685,0)</f>
        <v>0</v>
      </c>
      <c r="BH685" s="194">
        <f>IF(N685="zníž. prenesená",J685,0)</f>
        <v>0</v>
      </c>
      <c r="BI685" s="194">
        <f>IF(N685="nulová",J685,0)</f>
        <v>0</v>
      </c>
      <c r="BJ685" s="19" t="s">
        <v>86</v>
      </c>
      <c r="BK685" s="194">
        <f>ROUND(I685*H685,2)</f>
        <v>5617.1899999999996</v>
      </c>
      <c r="BL685" s="19" t="s">
        <v>258</v>
      </c>
      <c r="BM685" s="193" t="s">
        <v>1101</v>
      </c>
    </row>
    <row r="686" s="13" customFormat="1">
      <c r="A686" s="13"/>
      <c r="B686" s="195"/>
      <c r="C686" s="13"/>
      <c r="D686" s="196" t="s">
        <v>157</v>
      </c>
      <c r="E686" s="197" t="s">
        <v>1</v>
      </c>
      <c r="F686" s="198" t="s">
        <v>1102</v>
      </c>
      <c r="G686" s="13"/>
      <c r="H686" s="197" t="s">
        <v>1</v>
      </c>
      <c r="I686" s="13"/>
      <c r="J686" s="13"/>
      <c r="K686" s="13"/>
      <c r="L686" s="195"/>
      <c r="M686" s="199"/>
      <c r="N686" s="200"/>
      <c r="O686" s="200"/>
      <c r="P686" s="200"/>
      <c r="Q686" s="200"/>
      <c r="R686" s="200"/>
      <c r="S686" s="200"/>
      <c r="T686" s="201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T686" s="197" t="s">
        <v>157</v>
      </c>
      <c r="AU686" s="197" t="s">
        <v>86</v>
      </c>
      <c r="AV686" s="13" t="s">
        <v>81</v>
      </c>
      <c r="AW686" s="13" t="s">
        <v>30</v>
      </c>
      <c r="AX686" s="13" t="s">
        <v>74</v>
      </c>
      <c r="AY686" s="197" t="s">
        <v>149</v>
      </c>
    </row>
    <row r="687" s="14" customFormat="1">
      <c r="A687" s="14"/>
      <c r="B687" s="202"/>
      <c r="C687" s="14"/>
      <c r="D687" s="196" t="s">
        <v>157</v>
      </c>
      <c r="E687" s="203" t="s">
        <v>1</v>
      </c>
      <c r="F687" s="204" t="s">
        <v>1103</v>
      </c>
      <c r="G687" s="14"/>
      <c r="H687" s="205">
        <v>6.0999999999999996</v>
      </c>
      <c r="I687" s="14"/>
      <c r="J687" s="14"/>
      <c r="K687" s="14"/>
      <c r="L687" s="202"/>
      <c r="M687" s="206"/>
      <c r="N687" s="207"/>
      <c r="O687" s="207"/>
      <c r="P687" s="207"/>
      <c r="Q687" s="207"/>
      <c r="R687" s="207"/>
      <c r="S687" s="207"/>
      <c r="T687" s="208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T687" s="203" t="s">
        <v>157</v>
      </c>
      <c r="AU687" s="203" t="s">
        <v>86</v>
      </c>
      <c r="AV687" s="14" t="s">
        <v>86</v>
      </c>
      <c r="AW687" s="14" t="s">
        <v>30</v>
      </c>
      <c r="AX687" s="14" t="s">
        <v>74</v>
      </c>
      <c r="AY687" s="203" t="s">
        <v>149</v>
      </c>
    </row>
    <row r="688" s="13" customFormat="1">
      <c r="A688" s="13"/>
      <c r="B688" s="195"/>
      <c r="C688" s="13"/>
      <c r="D688" s="196" t="s">
        <v>157</v>
      </c>
      <c r="E688" s="197" t="s">
        <v>1</v>
      </c>
      <c r="F688" s="198" t="s">
        <v>1104</v>
      </c>
      <c r="G688" s="13"/>
      <c r="H688" s="197" t="s">
        <v>1</v>
      </c>
      <c r="I688" s="13"/>
      <c r="J688" s="13"/>
      <c r="K688" s="13"/>
      <c r="L688" s="195"/>
      <c r="M688" s="199"/>
      <c r="N688" s="200"/>
      <c r="O688" s="200"/>
      <c r="P688" s="200"/>
      <c r="Q688" s="200"/>
      <c r="R688" s="200"/>
      <c r="S688" s="200"/>
      <c r="T688" s="201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T688" s="197" t="s">
        <v>157</v>
      </c>
      <c r="AU688" s="197" t="s">
        <v>86</v>
      </c>
      <c r="AV688" s="13" t="s">
        <v>81</v>
      </c>
      <c r="AW688" s="13" t="s">
        <v>30</v>
      </c>
      <c r="AX688" s="13" t="s">
        <v>74</v>
      </c>
      <c r="AY688" s="197" t="s">
        <v>149</v>
      </c>
    </row>
    <row r="689" s="14" customFormat="1">
      <c r="A689" s="14"/>
      <c r="B689" s="202"/>
      <c r="C689" s="14"/>
      <c r="D689" s="196" t="s">
        <v>157</v>
      </c>
      <c r="E689" s="203" t="s">
        <v>1</v>
      </c>
      <c r="F689" s="204" t="s">
        <v>1105</v>
      </c>
      <c r="G689" s="14"/>
      <c r="H689" s="205">
        <v>12.199999999999999</v>
      </c>
      <c r="I689" s="14"/>
      <c r="J689" s="14"/>
      <c r="K689" s="14"/>
      <c r="L689" s="202"/>
      <c r="M689" s="206"/>
      <c r="N689" s="207"/>
      <c r="O689" s="207"/>
      <c r="P689" s="207"/>
      <c r="Q689" s="207"/>
      <c r="R689" s="207"/>
      <c r="S689" s="207"/>
      <c r="T689" s="208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T689" s="203" t="s">
        <v>157</v>
      </c>
      <c r="AU689" s="203" t="s">
        <v>86</v>
      </c>
      <c r="AV689" s="14" t="s">
        <v>86</v>
      </c>
      <c r="AW689" s="14" t="s">
        <v>30</v>
      </c>
      <c r="AX689" s="14" t="s">
        <v>74</v>
      </c>
      <c r="AY689" s="203" t="s">
        <v>149</v>
      </c>
    </row>
    <row r="690" s="15" customFormat="1">
      <c r="A690" s="15"/>
      <c r="B690" s="209"/>
      <c r="C690" s="15"/>
      <c r="D690" s="196" t="s">
        <v>157</v>
      </c>
      <c r="E690" s="210" t="s">
        <v>1</v>
      </c>
      <c r="F690" s="211" t="s">
        <v>160</v>
      </c>
      <c r="G690" s="15"/>
      <c r="H690" s="212">
        <v>18.299999999999997</v>
      </c>
      <c r="I690" s="15"/>
      <c r="J690" s="15"/>
      <c r="K690" s="15"/>
      <c r="L690" s="209"/>
      <c r="M690" s="213"/>
      <c r="N690" s="214"/>
      <c r="O690" s="214"/>
      <c r="P690" s="214"/>
      <c r="Q690" s="214"/>
      <c r="R690" s="214"/>
      <c r="S690" s="214"/>
      <c r="T690" s="2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T690" s="210" t="s">
        <v>157</v>
      </c>
      <c r="AU690" s="210" t="s">
        <v>86</v>
      </c>
      <c r="AV690" s="15" t="s">
        <v>155</v>
      </c>
      <c r="AW690" s="15" t="s">
        <v>30</v>
      </c>
      <c r="AX690" s="15" t="s">
        <v>81</v>
      </c>
      <c r="AY690" s="210" t="s">
        <v>149</v>
      </c>
    </row>
    <row r="691" s="2" customFormat="1" ht="44.25" customHeight="1">
      <c r="A691" s="32"/>
      <c r="B691" s="182"/>
      <c r="C691" s="226" t="s">
        <v>1106</v>
      </c>
      <c r="D691" s="226" t="s">
        <v>471</v>
      </c>
      <c r="E691" s="227" t="s">
        <v>1107</v>
      </c>
      <c r="F691" s="228" t="s">
        <v>1108</v>
      </c>
      <c r="G691" s="229" t="s">
        <v>167</v>
      </c>
      <c r="H691" s="230">
        <v>6.1200000000000001</v>
      </c>
      <c r="I691" s="230">
        <v>383.69</v>
      </c>
      <c r="J691" s="230">
        <f>ROUND(I691*H691,2)</f>
        <v>2348.1799999999998</v>
      </c>
      <c r="K691" s="231"/>
      <c r="L691" s="232"/>
      <c r="M691" s="233" t="s">
        <v>1</v>
      </c>
      <c r="N691" s="234" t="s">
        <v>40</v>
      </c>
      <c r="O691" s="191">
        <v>0</v>
      </c>
      <c r="P691" s="191">
        <f>O691*H691</f>
        <v>0</v>
      </c>
      <c r="Q691" s="191">
        <v>0.0088999999999999999</v>
      </c>
      <c r="R691" s="191">
        <f>Q691*H691</f>
        <v>0.054468000000000003</v>
      </c>
      <c r="S691" s="191">
        <v>0</v>
      </c>
      <c r="T691" s="192">
        <f>S691*H691</f>
        <v>0</v>
      </c>
      <c r="U691" s="32"/>
      <c r="V691" s="32"/>
      <c r="W691" s="32"/>
      <c r="X691" s="32"/>
      <c r="Y691" s="32"/>
      <c r="Z691" s="32"/>
      <c r="AA691" s="32"/>
      <c r="AB691" s="32"/>
      <c r="AC691" s="32"/>
      <c r="AD691" s="32"/>
      <c r="AE691" s="32"/>
      <c r="AR691" s="193" t="s">
        <v>349</v>
      </c>
      <c r="AT691" s="193" t="s">
        <v>471</v>
      </c>
      <c r="AU691" s="193" t="s">
        <v>86</v>
      </c>
      <c r="AY691" s="19" t="s">
        <v>149</v>
      </c>
      <c r="BE691" s="194">
        <f>IF(N691="základná",J691,0)</f>
        <v>0</v>
      </c>
      <c r="BF691" s="194">
        <f>IF(N691="znížená",J691,0)</f>
        <v>2348.1799999999998</v>
      </c>
      <c r="BG691" s="194">
        <f>IF(N691="zákl. prenesená",J691,0)</f>
        <v>0</v>
      </c>
      <c r="BH691" s="194">
        <f>IF(N691="zníž. prenesená",J691,0)</f>
        <v>0</v>
      </c>
      <c r="BI691" s="194">
        <f>IF(N691="nulová",J691,0)</f>
        <v>0</v>
      </c>
      <c r="BJ691" s="19" t="s">
        <v>86</v>
      </c>
      <c r="BK691" s="194">
        <f>ROUND(I691*H691,2)</f>
        <v>2348.1799999999998</v>
      </c>
      <c r="BL691" s="19" t="s">
        <v>258</v>
      </c>
      <c r="BM691" s="193" t="s">
        <v>1109</v>
      </c>
    </row>
    <row r="692" s="13" customFormat="1">
      <c r="A692" s="13"/>
      <c r="B692" s="195"/>
      <c r="C692" s="13"/>
      <c r="D692" s="196" t="s">
        <v>157</v>
      </c>
      <c r="E692" s="197" t="s">
        <v>1</v>
      </c>
      <c r="F692" s="198" t="s">
        <v>1110</v>
      </c>
      <c r="G692" s="13"/>
      <c r="H692" s="197" t="s">
        <v>1</v>
      </c>
      <c r="I692" s="13"/>
      <c r="J692" s="13"/>
      <c r="K692" s="13"/>
      <c r="L692" s="195"/>
      <c r="M692" s="199"/>
      <c r="N692" s="200"/>
      <c r="O692" s="200"/>
      <c r="P692" s="200"/>
      <c r="Q692" s="200"/>
      <c r="R692" s="200"/>
      <c r="S692" s="200"/>
      <c r="T692" s="201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T692" s="197" t="s">
        <v>157</v>
      </c>
      <c r="AU692" s="197" t="s">
        <v>86</v>
      </c>
      <c r="AV692" s="13" t="s">
        <v>81</v>
      </c>
      <c r="AW692" s="13" t="s">
        <v>30</v>
      </c>
      <c r="AX692" s="13" t="s">
        <v>74</v>
      </c>
      <c r="AY692" s="197" t="s">
        <v>149</v>
      </c>
    </row>
    <row r="693" s="14" customFormat="1">
      <c r="A693" s="14"/>
      <c r="B693" s="202"/>
      <c r="C693" s="14"/>
      <c r="D693" s="196" t="s">
        <v>157</v>
      </c>
      <c r="E693" s="203" t="s">
        <v>1</v>
      </c>
      <c r="F693" s="204" t="s">
        <v>1087</v>
      </c>
      <c r="G693" s="14"/>
      <c r="H693" s="205">
        <v>6.1200000000000001</v>
      </c>
      <c r="I693" s="14"/>
      <c r="J693" s="14"/>
      <c r="K693" s="14"/>
      <c r="L693" s="202"/>
      <c r="M693" s="206"/>
      <c r="N693" s="207"/>
      <c r="O693" s="207"/>
      <c r="P693" s="207"/>
      <c r="Q693" s="207"/>
      <c r="R693" s="207"/>
      <c r="S693" s="207"/>
      <c r="T693" s="208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T693" s="203" t="s">
        <v>157</v>
      </c>
      <c r="AU693" s="203" t="s">
        <v>86</v>
      </c>
      <c r="AV693" s="14" t="s">
        <v>86</v>
      </c>
      <c r="AW693" s="14" t="s">
        <v>30</v>
      </c>
      <c r="AX693" s="14" t="s">
        <v>74</v>
      </c>
      <c r="AY693" s="203" t="s">
        <v>149</v>
      </c>
    </row>
    <row r="694" s="15" customFormat="1">
      <c r="A694" s="15"/>
      <c r="B694" s="209"/>
      <c r="C694" s="15"/>
      <c r="D694" s="196" t="s">
        <v>157</v>
      </c>
      <c r="E694" s="210" t="s">
        <v>1</v>
      </c>
      <c r="F694" s="211" t="s">
        <v>160</v>
      </c>
      <c r="G694" s="15"/>
      <c r="H694" s="212">
        <v>6.1200000000000001</v>
      </c>
      <c r="I694" s="15"/>
      <c r="J694" s="15"/>
      <c r="K694" s="15"/>
      <c r="L694" s="209"/>
      <c r="M694" s="213"/>
      <c r="N694" s="214"/>
      <c r="O694" s="214"/>
      <c r="P694" s="214"/>
      <c r="Q694" s="214"/>
      <c r="R694" s="214"/>
      <c r="S694" s="214"/>
      <c r="T694" s="2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T694" s="210" t="s">
        <v>157</v>
      </c>
      <c r="AU694" s="210" t="s">
        <v>86</v>
      </c>
      <c r="AV694" s="15" t="s">
        <v>155</v>
      </c>
      <c r="AW694" s="15" t="s">
        <v>30</v>
      </c>
      <c r="AX694" s="15" t="s">
        <v>81</v>
      </c>
      <c r="AY694" s="210" t="s">
        <v>149</v>
      </c>
    </row>
    <row r="695" s="2" customFormat="1" ht="24.15" customHeight="1">
      <c r="A695" s="32"/>
      <c r="B695" s="182"/>
      <c r="C695" s="183" t="s">
        <v>1111</v>
      </c>
      <c r="D695" s="183" t="s">
        <v>151</v>
      </c>
      <c r="E695" s="184" t="s">
        <v>1112</v>
      </c>
      <c r="F695" s="185" t="s">
        <v>1113</v>
      </c>
      <c r="G695" s="186" t="s">
        <v>167</v>
      </c>
      <c r="H695" s="187">
        <v>12.199999999999999</v>
      </c>
      <c r="I695" s="187">
        <v>10.73</v>
      </c>
      <c r="J695" s="187">
        <f>ROUND(I695*H695,2)</f>
        <v>130.91</v>
      </c>
      <c r="K695" s="188"/>
      <c r="L695" s="33"/>
      <c r="M695" s="189" t="s">
        <v>1</v>
      </c>
      <c r="N695" s="190" t="s">
        <v>40</v>
      </c>
      <c r="O695" s="191">
        <v>0.378</v>
      </c>
      <c r="P695" s="191">
        <f>O695*H695</f>
        <v>4.6116000000000001</v>
      </c>
      <c r="Q695" s="191">
        <v>0.00012999999999999999</v>
      </c>
      <c r="R695" s="191">
        <f>Q695*H695</f>
        <v>0.0015859999999999997</v>
      </c>
      <c r="S695" s="191">
        <v>0</v>
      </c>
      <c r="T695" s="192">
        <f>S695*H695</f>
        <v>0</v>
      </c>
      <c r="U695" s="32"/>
      <c r="V695" s="32"/>
      <c r="W695" s="32"/>
      <c r="X695" s="32"/>
      <c r="Y695" s="32"/>
      <c r="Z695" s="32"/>
      <c r="AA695" s="32"/>
      <c r="AB695" s="32"/>
      <c r="AC695" s="32"/>
      <c r="AD695" s="32"/>
      <c r="AE695" s="32"/>
      <c r="AR695" s="193" t="s">
        <v>258</v>
      </c>
      <c r="AT695" s="193" t="s">
        <v>151</v>
      </c>
      <c r="AU695" s="193" t="s">
        <v>86</v>
      </c>
      <c r="AY695" s="19" t="s">
        <v>149</v>
      </c>
      <c r="BE695" s="194">
        <f>IF(N695="základná",J695,0)</f>
        <v>0</v>
      </c>
      <c r="BF695" s="194">
        <f>IF(N695="znížená",J695,0)</f>
        <v>130.91</v>
      </c>
      <c r="BG695" s="194">
        <f>IF(N695="zákl. prenesená",J695,0)</f>
        <v>0</v>
      </c>
      <c r="BH695" s="194">
        <f>IF(N695="zníž. prenesená",J695,0)</f>
        <v>0</v>
      </c>
      <c r="BI695" s="194">
        <f>IF(N695="nulová",J695,0)</f>
        <v>0</v>
      </c>
      <c r="BJ695" s="19" t="s">
        <v>86</v>
      </c>
      <c r="BK695" s="194">
        <f>ROUND(I695*H695,2)</f>
        <v>130.91</v>
      </c>
      <c r="BL695" s="19" t="s">
        <v>258</v>
      </c>
      <c r="BM695" s="193" t="s">
        <v>1114</v>
      </c>
    </row>
    <row r="696" s="13" customFormat="1">
      <c r="A696" s="13"/>
      <c r="B696" s="195"/>
      <c r="C696" s="13"/>
      <c r="D696" s="196" t="s">
        <v>157</v>
      </c>
      <c r="E696" s="197" t="s">
        <v>1</v>
      </c>
      <c r="F696" s="198" t="s">
        <v>1115</v>
      </c>
      <c r="G696" s="13"/>
      <c r="H696" s="197" t="s">
        <v>1</v>
      </c>
      <c r="I696" s="13"/>
      <c r="J696" s="13"/>
      <c r="K696" s="13"/>
      <c r="L696" s="195"/>
      <c r="M696" s="199"/>
      <c r="N696" s="200"/>
      <c r="O696" s="200"/>
      <c r="P696" s="200"/>
      <c r="Q696" s="200"/>
      <c r="R696" s="200"/>
      <c r="S696" s="200"/>
      <c r="T696" s="201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T696" s="197" t="s">
        <v>157</v>
      </c>
      <c r="AU696" s="197" t="s">
        <v>86</v>
      </c>
      <c r="AV696" s="13" t="s">
        <v>81</v>
      </c>
      <c r="AW696" s="13" t="s">
        <v>30</v>
      </c>
      <c r="AX696" s="13" t="s">
        <v>74</v>
      </c>
      <c r="AY696" s="197" t="s">
        <v>149</v>
      </c>
    </row>
    <row r="697" s="14" customFormat="1">
      <c r="A697" s="14"/>
      <c r="B697" s="202"/>
      <c r="C697" s="14"/>
      <c r="D697" s="196" t="s">
        <v>157</v>
      </c>
      <c r="E697" s="203" t="s">
        <v>1</v>
      </c>
      <c r="F697" s="204" t="s">
        <v>1105</v>
      </c>
      <c r="G697" s="14"/>
      <c r="H697" s="205">
        <v>12.199999999999999</v>
      </c>
      <c r="I697" s="14"/>
      <c r="J697" s="14"/>
      <c r="K697" s="14"/>
      <c r="L697" s="202"/>
      <c r="M697" s="206"/>
      <c r="N697" s="207"/>
      <c r="O697" s="207"/>
      <c r="P697" s="207"/>
      <c r="Q697" s="207"/>
      <c r="R697" s="207"/>
      <c r="S697" s="207"/>
      <c r="T697" s="208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T697" s="203" t="s">
        <v>157</v>
      </c>
      <c r="AU697" s="203" t="s">
        <v>86</v>
      </c>
      <c r="AV697" s="14" t="s">
        <v>86</v>
      </c>
      <c r="AW697" s="14" t="s">
        <v>30</v>
      </c>
      <c r="AX697" s="14" t="s">
        <v>74</v>
      </c>
      <c r="AY697" s="203" t="s">
        <v>149</v>
      </c>
    </row>
    <row r="698" s="15" customFormat="1">
      <c r="A698" s="15"/>
      <c r="B698" s="209"/>
      <c r="C698" s="15"/>
      <c r="D698" s="196" t="s">
        <v>157</v>
      </c>
      <c r="E698" s="210" t="s">
        <v>1</v>
      </c>
      <c r="F698" s="211" t="s">
        <v>160</v>
      </c>
      <c r="G698" s="15"/>
      <c r="H698" s="212">
        <v>12.199999999999999</v>
      </c>
      <c r="I698" s="15"/>
      <c r="J698" s="15"/>
      <c r="K698" s="15"/>
      <c r="L698" s="209"/>
      <c r="M698" s="213"/>
      <c r="N698" s="214"/>
      <c r="O698" s="214"/>
      <c r="P698" s="214"/>
      <c r="Q698" s="214"/>
      <c r="R698" s="214"/>
      <c r="S698" s="214"/>
      <c r="T698" s="2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T698" s="210" t="s">
        <v>157</v>
      </c>
      <c r="AU698" s="210" t="s">
        <v>86</v>
      </c>
      <c r="AV698" s="15" t="s">
        <v>155</v>
      </c>
      <c r="AW698" s="15" t="s">
        <v>30</v>
      </c>
      <c r="AX698" s="15" t="s">
        <v>81</v>
      </c>
      <c r="AY698" s="210" t="s">
        <v>149</v>
      </c>
    </row>
    <row r="699" s="2" customFormat="1" ht="33" customHeight="1">
      <c r="A699" s="32"/>
      <c r="B699" s="182"/>
      <c r="C699" s="226" t="s">
        <v>1116</v>
      </c>
      <c r="D699" s="226" t="s">
        <v>471</v>
      </c>
      <c r="E699" s="227" t="s">
        <v>1117</v>
      </c>
      <c r="F699" s="228" t="s">
        <v>1118</v>
      </c>
      <c r="G699" s="229" t="s">
        <v>167</v>
      </c>
      <c r="H699" s="230">
        <v>12.199999999999999</v>
      </c>
      <c r="I699" s="230">
        <v>460.43000000000001</v>
      </c>
      <c r="J699" s="230">
        <f>ROUND(I699*H699,2)</f>
        <v>5617.25</v>
      </c>
      <c r="K699" s="231"/>
      <c r="L699" s="232"/>
      <c r="M699" s="233" t="s">
        <v>1</v>
      </c>
      <c r="N699" s="234" t="s">
        <v>40</v>
      </c>
      <c r="O699" s="191">
        <v>0</v>
      </c>
      <c r="P699" s="191">
        <f>O699*H699</f>
        <v>0</v>
      </c>
      <c r="Q699" s="191">
        <v>0.0088999999999999999</v>
      </c>
      <c r="R699" s="191">
        <f>Q699*H699</f>
        <v>0.10858</v>
      </c>
      <c r="S699" s="191">
        <v>0</v>
      </c>
      <c r="T699" s="192">
        <f>S699*H699</f>
        <v>0</v>
      </c>
      <c r="U699" s="32"/>
      <c r="V699" s="32"/>
      <c r="W699" s="32"/>
      <c r="X699" s="32"/>
      <c r="Y699" s="32"/>
      <c r="Z699" s="32"/>
      <c r="AA699" s="32"/>
      <c r="AB699" s="32"/>
      <c r="AC699" s="32"/>
      <c r="AD699" s="32"/>
      <c r="AE699" s="32"/>
      <c r="AR699" s="193" t="s">
        <v>349</v>
      </c>
      <c r="AT699" s="193" t="s">
        <v>471</v>
      </c>
      <c r="AU699" s="193" t="s">
        <v>86</v>
      </c>
      <c r="AY699" s="19" t="s">
        <v>149</v>
      </c>
      <c r="BE699" s="194">
        <f>IF(N699="základná",J699,0)</f>
        <v>0</v>
      </c>
      <c r="BF699" s="194">
        <f>IF(N699="znížená",J699,0)</f>
        <v>5617.25</v>
      </c>
      <c r="BG699" s="194">
        <f>IF(N699="zákl. prenesená",J699,0)</f>
        <v>0</v>
      </c>
      <c r="BH699" s="194">
        <f>IF(N699="zníž. prenesená",J699,0)</f>
        <v>0</v>
      </c>
      <c r="BI699" s="194">
        <f>IF(N699="nulová",J699,0)</f>
        <v>0</v>
      </c>
      <c r="BJ699" s="19" t="s">
        <v>86</v>
      </c>
      <c r="BK699" s="194">
        <f>ROUND(I699*H699,2)</f>
        <v>5617.25</v>
      </c>
      <c r="BL699" s="19" t="s">
        <v>258</v>
      </c>
      <c r="BM699" s="193" t="s">
        <v>1119</v>
      </c>
    </row>
    <row r="700" s="13" customFormat="1">
      <c r="A700" s="13"/>
      <c r="B700" s="195"/>
      <c r="C700" s="13"/>
      <c r="D700" s="196" t="s">
        <v>157</v>
      </c>
      <c r="E700" s="197" t="s">
        <v>1</v>
      </c>
      <c r="F700" s="198" t="s">
        <v>1120</v>
      </c>
      <c r="G700" s="13"/>
      <c r="H700" s="197" t="s">
        <v>1</v>
      </c>
      <c r="I700" s="13"/>
      <c r="J700" s="13"/>
      <c r="K700" s="13"/>
      <c r="L700" s="195"/>
      <c r="M700" s="199"/>
      <c r="N700" s="200"/>
      <c r="O700" s="200"/>
      <c r="P700" s="200"/>
      <c r="Q700" s="200"/>
      <c r="R700" s="200"/>
      <c r="S700" s="200"/>
      <c r="T700" s="201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T700" s="197" t="s">
        <v>157</v>
      </c>
      <c r="AU700" s="197" t="s">
        <v>86</v>
      </c>
      <c r="AV700" s="13" t="s">
        <v>81</v>
      </c>
      <c r="AW700" s="13" t="s">
        <v>30</v>
      </c>
      <c r="AX700" s="13" t="s">
        <v>74</v>
      </c>
      <c r="AY700" s="197" t="s">
        <v>149</v>
      </c>
    </row>
    <row r="701" s="14" customFormat="1">
      <c r="A701" s="14"/>
      <c r="B701" s="202"/>
      <c r="C701" s="14"/>
      <c r="D701" s="196" t="s">
        <v>157</v>
      </c>
      <c r="E701" s="203" t="s">
        <v>1</v>
      </c>
      <c r="F701" s="204" t="s">
        <v>1103</v>
      </c>
      <c r="G701" s="14"/>
      <c r="H701" s="205">
        <v>6.0999999999999996</v>
      </c>
      <c r="I701" s="14"/>
      <c r="J701" s="14"/>
      <c r="K701" s="14"/>
      <c r="L701" s="202"/>
      <c r="M701" s="206"/>
      <c r="N701" s="207"/>
      <c r="O701" s="207"/>
      <c r="P701" s="207"/>
      <c r="Q701" s="207"/>
      <c r="R701" s="207"/>
      <c r="S701" s="207"/>
      <c r="T701" s="208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T701" s="203" t="s">
        <v>157</v>
      </c>
      <c r="AU701" s="203" t="s">
        <v>86</v>
      </c>
      <c r="AV701" s="14" t="s">
        <v>86</v>
      </c>
      <c r="AW701" s="14" t="s">
        <v>30</v>
      </c>
      <c r="AX701" s="14" t="s">
        <v>74</v>
      </c>
      <c r="AY701" s="203" t="s">
        <v>149</v>
      </c>
    </row>
    <row r="702" s="13" customFormat="1">
      <c r="A702" s="13"/>
      <c r="B702" s="195"/>
      <c r="C702" s="13"/>
      <c r="D702" s="196" t="s">
        <v>157</v>
      </c>
      <c r="E702" s="197" t="s">
        <v>1</v>
      </c>
      <c r="F702" s="198" t="s">
        <v>1121</v>
      </c>
      <c r="G702" s="13"/>
      <c r="H702" s="197" t="s">
        <v>1</v>
      </c>
      <c r="I702" s="13"/>
      <c r="J702" s="13"/>
      <c r="K702" s="13"/>
      <c r="L702" s="195"/>
      <c r="M702" s="199"/>
      <c r="N702" s="200"/>
      <c r="O702" s="200"/>
      <c r="P702" s="200"/>
      <c r="Q702" s="200"/>
      <c r="R702" s="200"/>
      <c r="S702" s="200"/>
      <c r="T702" s="201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T702" s="197" t="s">
        <v>157</v>
      </c>
      <c r="AU702" s="197" t="s">
        <v>86</v>
      </c>
      <c r="AV702" s="13" t="s">
        <v>81</v>
      </c>
      <c r="AW702" s="13" t="s">
        <v>30</v>
      </c>
      <c r="AX702" s="13" t="s">
        <v>74</v>
      </c>
      <c r="AY702" s="197" t="s">
        <v>149</v>
      </c>
    </row>
    <row r="703" s="14" customFormat="1">
      <c r="A703" s="14"/>
      <c r="B703" s="202"/>
      <c r="C703" s="14"/>
      <c r="D703" s="196" t="s">
        <v>157</v>
      </c>
      <c r="E703" s="203" t="s">
        <v>1</v>
      </c>
      <c r="F703" s="204" t="s">
        <v>1103</v>
      </c>
      <c r="G703" s="14"/>
      <c r="H703" s="205">
        <v>6.0999999999999996</v>
      </c>
      <c r="I703" s="14"/>
      <c r="J703" s="14"/>
      <c r="K703" s="14"/>
      <c r="L703" s="202"/>
      <c r="M703" s="206"/>
      <c r="N703" s="207"/>
      <c r="O703" s="207"/>
      <c r="P703" s="207"/>
      <c r="Q703" s="207"/>
      <c r="R703" s="207"/>
      <c r="S703" s="207"/>
      <c r="T703" s="208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T703" s="203" t="s">
        <v>157</v>
      </c>
      <c r="AU703" s="203" t="s">
        <v>86</v>
      </c>
      <c r="AV703" s="14" t="s">
        <v>86</v>
      </c>
      <c r="AW703" s="14" t="s">
        <v>30</v>
      </c>
      <c r="AX703" s="14" t="s">
        <v>74</v>
      </c>
      <c r="AY703" s="203" t="s">
        <v>149</v>
      </c>
    </row>
    <row r="704" s="15" customFormat="1">
      <c r="A704" s="15"/>
      <c r="B704" s="209"/>
      <c r="C704" s="15"/>
      <c r="D704" s="196" t="s">
        <v>157</v>
      </c>
      <c r="E704" s="210" t="s">
        <v>1</v>
      </c>
      <c r="F704" s="211" t="s">
        <v>160</v>
      </c>
      <c r="G704" s="15"/>
      <c r="H704" s="212">
        <v>12.199999999999999</v>
      </c>
      <c r="I704" s="15"/>
      <c r="J704" s="15"/>
      <c r="K704" s="15"/>
      <c r="L704" s="209"/>
      <c r="M704" s="213"/>
      <c r="N704" s="214"/>
      <c r="O704" s="214"/>
      <c r="P704" s="214"/>
      <c r="Q704" s="214"/>
      <c r="R704" s="214"/>
      <c r="S704" s="214"/>
      <c r="T704" s="2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T704" s="210" t="s">
        <v>157</v>
      </c>
      <c r="AU704" s="210" t="s">
        <v>86</v>
      </c>
      <c r="AV704" s="15" t="s">
        <v>155</v>
      </c>
      <c r="AW704" s="15" t="s">
        <v>30</v>
      </c>
      <c r="AX704" s="15" t="s">
        <v>81</v>
      </c>
      <c r="AY704" s="210" t="s">
        <v>149</v>
      </c>
    </row>
    <row r="705" s="2" customFormat="1" ht="24.15" customHeight="1">
      <c r="A705" s="32"/>
      <c r="B705" s="182"/>
      <c r="C705" s="183" t="s">
        <v>1122</v>
      </c>
      <c r="D705" s="183" t="s">
        <v>151</v>
      </c>
      <c r="E705" s="184" t="s">
        <v>1123</v>
      </c>
      <c r="F705" s="185" t="s">
        <v>1124</v>
      </c>
      <c r="G705" s="186" t="s">
        <v>944</v>
      </c>
      <c r="H705" s="187">
        <v>1061.31</v>
      </c>
      <c r="I705" s="187">
        <v>1.1000000000000001</v>
      </c>
      <c r="J705" s="187">
        <f>ROUND(I705*H705,2)</f>
        <v>1167.4400000000001</v>
      </c>
      <c r="K705" s="188"/>
      <c r="L705" s="33"/>
      <c r="M705" s="189" t="s">
        <v>1</v>
      </c>
      <c r="N705" s="190" t="s">
        <v>40</v>
      </c>
      <c r="O705" s="191">
        <v>0</v>
      </c>
      <c r="P705" s="191">
        <f>O705*H705</f>
        <v>0</v>
      </c>
      <c r="Q705" s="191">
        <v>0</v>
      </c>
      <c r="R705" s="191">
        <f>Q705*H705</f>
        <v>0</v>
      </c>
      <c r="S705" s="191">
        <v>0</v>
      </c>
      <c r="T705" s="192">
        <f>S705*H705</f>
        <v>0</v>
      </c>
      <c r="U705" s="32"/>
      <c r="V705" s="32"/>
      <c r="W705" s="32"/>
      <c r="X705" s="32"/>
      <c r="Y705" s="32"/>
      <c r="Z705" s="32"/>
      <c r="AA705" s="32"/>
      <c r="AB705" s="32"/>
      <c r="AC705" s="32"/>
      <c r="AD705" s="32"/>
      <c r="AE705" s="32"/>
      <c r="AR705" s="193" t="s">
        <v>258</v>
      </c>
      <c r="AT705" s="193" t="s">
        <v>151</v>
      </c>
      <c r="AU705" s="193" t="s">
        <v>86</v>
      </c>
      <c r="AY705" s="19" t="s">
        <v>149</v>
      </c>
      <c r="BE705" s="194">
        <f>IF(N705="základná",J705,0)</f>
        <v>0</v>
      </c>
      <c r="BF705" s="194">
        <f>IF(N705="znížená",J705,0)</f>
        <v>1167.4400000000001</v>
      </c>
      <c r="BG705" s="194">
        <f>IF(N705="zákl. prenesená",J705,0)</f>
        <v>0</v>
      </c>
      <c r="BH705" s="194">
        <f>IF(N705="zníž. prenesená",J705,0)</f>
        <v>0</v>
      </c>
      <c r="BI705" s="194">
        <f>IF(N705="nulová",J705,0)</f>
        <v>0</v>
      </c>
      <c r="BJ705" s="19" t="s">
        <v>86</v>
      </c>
      <c r="BK705" s="194">
        <f>ROUND(I705*H705,2)</f>
        <v>1167.4400000000001</v>
      </c>
      <c r="BL705" s="19" t="s">
        <v>258</v>
      </c>
      <c r="BM705" s="193" t="s">
        <v>1125</v>
      </c>
    </row>
    <row r="706" s="12" customFormat="1" ht="22.8" customHeight="1">
      <c r="A706" s="12"/>
      <c r="B706" s="170"/>
      <c r="C706" s="12"/>
      <c r="D706" s="171" t="s">
        <v>73</v>
      </c>
      <c r="E706" s="180" t="s">
        <v>1126</v>
      </c>
      <c r="F706" s="180" t="s">
        <v>1127</v>
      </c>
      <c r="G706" s="12"/>
      <c r="H706" s="12"/>
      <c r="I706" s="12"/>
      <c r="J706" s="181">
        <f>BK706</f>
        <v>3726.5999999999999</v>
      </c>
      <c r="K706" s="12"/>
      <c r="L706" s="170"/>
      <c r="M706" s="174"/>
      <c r="N706" s="175"/>
      <c r="O706" s="175"/>
      <c r="P706" s="176">
        <f>SUM(P707:P710)</f>
        <v>0</v>
      </c>
      <c r="Q706" s="175"/>
      <c r="R706" s="176">
        <f>SUM(R707:R710)</f>
        <v>0</v>
      </c>
      <c r="S706" s="175"/>
      <c r="T706" s="177">
        <f>SUM(T707:T710)</f>
        <v>0</v>
      </c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R706" s="171" t="s">
        <v>86</v>
      </c>
      <c r="AT706" s="178" t="s">
        <v>73</v>
      </c>
      <c r="AU706" s="178" t="s">
        <v>81</v>
      </c>
      <c r="AY706" s="171" t="s">
        <v>149</v>
      </c>
      <c r="BK706" s="179">
        <f>SUM(BK707:BK710)</f>
        <v>3726.5999999999999</v>
      </c>
    </row>
    <row r="707" s="2" customFormat="1" ht="66.75" customHeight="1">
      <c r="A707" s="32"/>
      <c r="B707" s="182"/>
      <c r="C707" s="183" t="s">
        <v>1128</v>
      </c>
      <c r="D707" s="183" t="s">
        <v>151</v>
      </c>
      <c r="E707" s="184" t="s">
        <v>1129</v>
      </c>
      <c r="F707" s="185" t="s">
        <v>1130</v>
      </c>
      <c r="G707" s="186" t="s">
        <v>1</v>
      </c>
      <c r="H707" s="187">
        <v>15</v>
      </c>
      <c r="I707" s="187">
        <v>142.19999999999999</v>
      </c>
      <c r="J707" s="187">
        <f>ROUND(I707*H707,2)</f>
        <v>2133</v>
      </c>
      <c r="K707" s="188"/>
      <c r="L707" s="33"/>
      <c r="M707" s="189" t="s">
        <v>1</v>
      </c>
      <c r="N707" s="190" t="s">
        <v>40</v>
      </c>
      <c r="O707" s="191">
        <v>0</v>
      </c>
      <c r="P707" s="191">
        <f>O707*H707</f>
        <v>0</v>
      </c>
      <c r="Q707" s="191">
        <v>0</v>
      </c>
      <c r="R707" s="191">
        <f>Q707*H707</f>
        <v>0</v>
      </c>
      <c r="S707" s="191">
        <v>0</v>
      </c>
      <c r="T707" s="192">
        <f>S707*H707</f>
        <v>0</v>
      </c>
      <c r="U707" s="32"/>
      <c r="V707" s="32"/>
      <c r="W707" s="32"/>
      <c r="X707" s="32"/>
      <c r="Y707" s="32"/>
      <c r="Z707" s="32"/>
      <c r="AA707" s="32"/>
      <c r="AB707" s="32"/>
      <c r="AC707" s="32"/>
      <c r="AD707" s="32"/>
      <c r="AE707" s="32"/>
      <c r="AR707" s="193" t="s">
        <v>258</v>
      </c>
      <c r="AT707" s="193" t="s">
        <v>151</v>
      </c>
      <c r="AU707" s="193" t="s">
        <v>86</v>
      </c>
      <c r="AY707" s="19" t="s">
        <v>149</v>
      </c>
      <c r="BE707" s="194">
        <f>IF(N707="základná",J707,0)</f>
        <v>0</v>
      </c>
      <c r="BF707" s="194">
        <f>IF(N707="znížená",J707,0)</f>
        <v>2133</v>
      </c>
      <c r="BG707" s="194">
        <f>IF(N707="zákl. prenesená",J707,0)</f>
        <v>0</v>
      </c>
      <c r="BH707" s="194">
        <f>IF(N707="zníž. prenesená",J707,0)</f>
        <v>0</v>
      </c>
      <c r="BI707" s="194">
        <f>IF(N707="nulová",J707,0)</f>
        <v>0</v>
      </c>
      <c r="BJ707" s="19" t="s">
        <v>86</v>
      </c>
      <c r="BK707" s="194">
        <f>ROUND(I707*H707,2)</f>
        <v>2133</v>
      </c>
      <c r="BL707" s="19" t="s">
        <v>258</v>
      </c>
      <c r="BM707" s="193" t="s">
        <v>1131</v>
      </c>
    </row>
    <row r="708" s="2" customFormat="1" ht="37.8" customHeight="1">
      <c r="A708" s="32"/>
      <c r="B708" s="182"/>
      <c r="C708" s="183" t="s">
        <v>1132</v>
      </c>
      <c r="D708" s="183" t="s">
        <v>151</v>
      </c>
      <c r="E708" s="184" t="s">
        <v>1133</v>
      </c>
      <c r="F708" s="185" t="s">
        <v>1134</v>
      </c>
      <c r="G708" s="186" t="s">
        <v>1</v>
      </c>
      <c r="H708" s="187">
        <v>1</v>
      </c>
      <c r="I708" s="187">
        <v>228</v>
      </c>
      <c r="J708" s="187">
        <f>ROUND(I708*H708,2)</f>
        <v>228</v>
      </c>
      <c r="K708" s="188"/>
      <c r="L708" s="33"/>
      <c r="M708" s="189" t="s">
        <v>1</v>
      </c>
      <c r="N708" s="190" t="s">
        <v>40</v>
      </c>
      <c r="O708" s="191">
        <v>0</v>
      </c>
      <c r="P708" s="191">
        <f>O708*H708</f>
        <v>0</v>
      </c>
      <c r="Q708" s="191">
        <v>0</v>
      </c>
      <c r="R708" s="191">
        <f>Q708*H708</f>
        <v>0</v>
      </c>
      <c r="S708" s="191">
        <v>0</v>
      </c>
      <c r="T708" s="192">
        <f>S708*H708</f>
        <v>0</v>
      </c>
      <c r="U708" s="32"/>
      <c r="V708" s="32"/>
      <c r="W708" s="32"/>
      <c r="X708" s="32"/>
      <c r="Y708" s="32"/>
      <c r="Z708" s="32"/>
      <c r="AA708" s="32"/>
      <c r="AB708" s="32"/>
      <c r="AC708" s="32"/>
      <c r="AD708" s="32"/>
      <c r="AE708" s="32"/>
      <c r="AR708" s="193" t="s">
        <v>258</v>
      </c>
      <c r="AT708" s="193" t="s">
        <v>151</v>
      </c>
      <c r="AU708" s="193" t="s">
        <v>86</v>
      </c>
      <c r="AY708" s="19" t="s">
        <v>149</v>
      </c>
      <c r="BE708" s="194">
        <f>IF(N708="základná",J708,0)</f>
        <v>0</v>
      </c>
      <c r="BF708" s="194">
        <f>IF(N708="znížená",J708,0)</f>
        <v>228</v>
      </c>
      <c r="BG708" s="194">
        <f>IF(N708="zákl. prenesená",J708,0)</f>
        <v>0</v>
      </c>
      <c r="BH708" s="194">
        <f>IF(N708="zníž. prenesená",J708,0)</f>
        <v>0</v>
      </c>
      <c r="BI708" s="194">
        <f>IF(N708="nulová",J708,0)</f>
        <v>0</v>
      </c>
      <c r="BJ708" s="19" t="s">
        <v>86</v>
      </c>
      <c r="BK708" s="194">
        <f>ROUND(I708*H708,2)</f>
        <v>228</v>
      </c>
      <c r="BL708" s="19" t="s">
        <v>258</v>
      </c>
      <c r="BM708" s="193" t="s">
        <v>1135</v>
      </c>
    </row>
    <row r="709" s="2" customFormat="1" ht="66.75" customHeight="1">
      <c r="A709" s="32"/>
      <c r="B709" s="182"/>
      <c r="C709" s="183" t="s">
        <v>833</v>
      </c>
      <c r="D709" s="183" t="s">
        <v>151</v>
      </c>
      <c r="E709" s="184" t="s">
        <v>1136</v>
      </c>
      <c r="F709" s="185" t="s">
        <v>1130</v>
      </c>
      <c r="G709" s="186" t="s">
        <v>1</v>
      </c>
      <c r="H709" s="187">
        <v>8</v>
      </c>
      <c r="I709" s="187">
        <v>142.19999999999999</v>
      </c>
      <c r="J709" s="187">
        <f>ROUND(I709*H709,2)</f>
        <v>1137.5999999999999</v>
      </c>
      <c r="K709" s="188"/>
      <c r="L709" s="33"/>
      <c r="M709" s="189" t="s">
        <v>1</v>
      </c>
      <c r="N709" s="190" t="s">
        <v>40</v>
      </c>
      <c r="O709" s="191">
        <v>0</v>
      </c>
      <c r="P709" s="191">
        <f>O709*H709</f>
        <v>0</v>
      </c>
      <c r="Q709" s="191">
        <v>0</v>
      </c>
      <c r="R709" s="191">
        <f>Q709*H709</f>
        <v>0</v>
      </c>
      <c r="S709" s="191">
        <v>0</v>
      </c>
      <c r="T709" s="192">
        <f>S709*H709</f>
        <v>0</v>
      </c>
      <c r="U709" s="32"/>
      <c r="V709" s="32"/>
      <c r="W709" s="32"/>
      <c r="X709" s="32"/>
      <c r="Y709" s="32"/>
      <c r="Z709" s="32"/>
      <c r="AA709" s="32"/>
      <c r="AB709" s="32"/>
      <c r="AC709" s="32"/>
      <c r="AD709" s="32"/>
      <c r="AE709" s="32"/>
      <c r="AR709" s="193" t="s">
        <v>258</v>
      </c>
      <c r="AT709" s="193" t="s">
        <v>151</v>
      </c>
      <c r="AU709" s="193" t="s">
        <v>86</v>
      </c>
      <c r="AY709" s="19" t="s">
        <v>149</v>
      </c>
      <c r="BE709" s="194">
        <f>IF(N709="základná",J709,0)</f>
        <v>0</v>
      </c>
      <c r="BF709" s="194">
        <f>IF(N709="znížená",J709,0)</f>
        <v>1137.5999999999999</v>
      </c>
      <c r="BG709" s="194">
        <f>IF(N709="zákl. prenesená",J709,0)</f>
        <v>0</v>
      </c>
      <c r="BH709" s="194">
        <f>IF(N709="zníž. prenesená",J709,0)</f>
        <v>0</v>
      </c>
      <c r="BI709" s="194">
        <f>IF(N709="nulová",J709,0)</f>
        <v>0</v>
      </c>
      <c r="BJ709" s="19" t="s">
        <v>86</v>
      </c>
      <c r="BK709" s="194">
        <f>ROUND(I709*H709,2)</f>
        <v>1137.5999999999999</v>
      </c>
      <c r="BL709" s="19" t="s">
        <v>258</v>
      </c>
      <c r="BM709" s="193" t="s">
        <v>1137</v>
      </c>
    </row>
    <row r="710" s="2" customFormat="1" ht="37.8" customHeight="1">
      <c r="A710" s="32"/>
      <c r="B710" s="182"/>
      <c r="C710" s="183" t="s">
        <v>1138</v>
      </c>
      <c r="D710" s="183" t="s">
        <v>151</v>
      </c>
      <c r="E710" s="184" t="s">
        <v>1139</v>
      </c>
      <c r="F710" s="185" t="s">
        <v>1134</v>
      </c>
      <c r="G710" s="186" t="s">
        <v>1</v>
      </c>
      <c r="H710" s="187">
        <v>1</v>
      </c>
      <c r="I710" s="187">
        <v>228</v>
      </c>
      <c r="J710" s="187">
        <f>ROUND(I710*H710,2)</f>
        <v>228</v>
      </c>
      <c r="K710" s="188"/>
      <c r="L710" s="33"/>
      <c r="M710" s="189" t="s">
        <v>1</v>
      </c>
      <c r="N710" s="190" t="s">
        <v>40</v>
      </c>
      <c r="O710" s="191">
        <v>0</v>
      </c>
      <c r="P710" s="191">
        <f>O710*H710</f>
        <v>0</v>
      </c>
      <c r="Q710" s="191">
        <v>0</v>
      </c>
      <c r="R710" s="191">
        <f>Q710*H710</f>
        <v>0</v>
      </c>
      <c r="S710" s="191">
        <v>0</v>
      </c>
      <c r="T710" s="192">
        <f>S710*H710</f>
        <v>0</v>
      </c>
      <c r="U710" s="32"/>
      <c r="V710" s="32"/>
      <c r="W710" s="32"/>
      <c r="X710" s="32"/>
      <c r="Y710" s="32"/>
      <c r="Z710" s="32"/>
      <c r="AA710" s="32"/>
      <c r="AB710" s="32"/>
      <c r="AC710" s="32"/>
      <c r="AD710" s="32"/>
      <c r="AE710" s="32"/>
      <c r="AR710" s="193" t="s">
        <v>258</v>
      </c>
      <c r="AT710" s="193" t="s">
        <v>151</v>
      </c>
      <c r="AU710" s="193" t="s">
        <v>86</v>
      </c>
      <c r="AY710" s="19" t="s">
        <v>149</v>
      </c>
      <c r="BE710" s="194">
        <f>IF(N710="základná",J710,0)</f>
        <v>0</v>
      </c>
      <c r="BF710" s="194">
        <f>IF(N710="znížená",J710,0)</f>
        <v>228</v>
      </c>
      <c r="BG710" s="194">
        <f>IF(N710="zákl. prenesená",J710,0)</f>
        <v>0</v>
      </c>
      <c r="BH710" s="194">
        <f>IF(N710="zníž. prenesená",J710,0)</f>
        <v>0</v>
      </c>
      <c r="BI710" s="194">
        <f>IF(N710="nulová",J710,0)</f>
        <v>0</v>
      </c>
      <c r="BJ710" s="19" t="s">
        <v>86</v>
      </c>
      <c r="BK710" s="194">
        <f>ROUND(I710*H710,2)</f>
        <v>228</v>
      </c>
      <c r="BL710" s="19" t="s">
        <v>258</v>
      </c>
      <c r="BM710" s="193" t="s">
        <v>1140</v>
      </c>
    </row>
    <row r="711" s="12" customFormat="1" ht="22.8" customHeight="1">
      <c r="A711" s="12"/>
      <c r="B711" s="170"/>
      <c r="C711" s="12"/>
      <c r="D711" s="171" t="s">
        <v>73</v>
      </c>
      <c r="E711" s="180" t="s">
        <v>1141</v>
      </c>
      <c r="F711" s="180" t="s">
        <v>1142</v>
      </c>
      <c r="G711" s="12"/>
      <c r="H711" s="12"/>
      <c r="I711" s="12"/>
      <c r="J711" s="181">
        <f>BK711</f>
        <v>32177.299999999999</v>
      </c>
      <c r="K711" s="12"/>
      <c r="L711" s="170"/>
      <c r="M711" s="174"/>
      <c r="N711" s="175"/>
      <c r="O711" s="175"/>
      <c r="P711" s="176">
        <f>SUM(P712:P722)</f>
        <v>221.94221999999999</v>
      </c>
      <c r="Q711" s="175"/>
      <c r="R711" s="176">
        <f>SUM(R712:R722)</f>
        <v>2.9395682999999999</v>
      </c>
      <c r="S711" s="175"/>
      <c r="T711" s="177">
        <f>SUM(T712:T722)</f>
        <v>0</v>
      </c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R711" s="171" t="s">
        <v>86</v>
      </c>
      <c r="AT711" s="178" t="s">
        <v>73</v>
      </c>
      <c r="AU711" s="178" t="s">
        <v>81</v>
      </c>
      <c r="AY711" s="171" t="s">
        <v>149</v>
      </c>
      <c r="BK711" s="179">
        <f>SUM(BK712:BK722)</f>
        <v>32177.299999999999</v>
      </c>
    </row>
    <row r="712" s="2" customFormat="1" ht="37.8" customHeight="1">
      <c r="A712" s="32"/>
      <c r="B712" s="182"/>
      <c r="C712" s="183" t="s">
        <v>1143</v>
      </c>
      <c r="D712" s="183" t="s">
        <v>151</v>
      </c>
      <c r="E712" s="184" t="s">
        <v>1144</v>
      </c>
      <c r="F712" s="185" t="s">
        <v>1145</v>
      </c>
      <c r="G712" s="186" t="s">
        <v>154</v>
      </c>
      <c r="H712" s="187">
        <v>247.13999999999999</v>
      </c>
      <c r="I712" s="187">
        <v>121.39</v>
      </c>
      <c r="J712" s="187">
        <f>ROUND(I712*H712,2)</f>
        <v>30000.32</v>
      </c>
      <c r="K712" s="188"/>
      <c r="L712" s="33"/>
      <c r="M712" s="189" t="s">
        <v>1</v>
      </c>
      <c r="N712" s="190" t="s">
        <v>40</v>
      </c>
      <c r="O712" s="191">
        <v>0.84899999999999998</v>
      </c>
      <c r="P712" s="191">
        <f>O712*H712</f>
        <v>209.82185999999999</v>
      </c>
      <c r="Q712" s="191">
        <v>0.011730000000000001</v>
      </c>
      <c r="R712" s="191">
        <f>Q712*H712</f>
        <v>2.8989522000000001</v>
      </c>
      <c r="S712" s="191">
        <v>0</v>
      </c>
      <c r="T712" s="192">
        <f>S712*H712</f>
        <v>0</v>
      </c>
      <c r="U712" s="32"/>
      <c r="V712" s="32"/>
      <c r="W712" s="32"/>
      <c r="X712" s="32"/>
      <c r="Y712" s="32"/>
      <c r="Z712" s="32"/>
      <c r="AA712" s="32"/>
      <c r="AB712" s="32"/>
      <c r="AC712" s="32"/>
      <c r="AD712" s="32"/>
      <c r="AE712" s="32"/>
      <c r="AR712" s="193" t="s">
        <v>258</v>
      </c>
      <c r="AT712" s="193" t="s">
        <v>151</v>
      </c>
      <c r="AU712" s="193" t="s">
        <v>86</v>
      </c>
      <c r="AY712" s="19" t="s">
        <v>149</v>
      </c>
      <c r="BE712" s="194">
        <f>IF(N712="základná",J712,0)</f>
        <v>0</v>
      </c>
      <c r="BF712" s="194">
        <f>IF(N712="znížená",J712,0)</f>
        <v>30000.32</v>
      </c>
      <c r="BG712" s="194">
        <f>IF(N712="zákl. prenesená",J712,0)</f>
        <v>0</v>
      </c>
      <c r="BH712" s="194">
        <f>IF(N712="zníž. prenesená",J712,0)</f>
        <v>0</v>
      </c>
      <c r="BI712" s="194">
        <f>IF(N712="nulová",J712,0)</f>
        <v>0</v>
      </c>
      <c r="BJ712" s="19" t="s">
        <v>86</v>
      </c>
      <c r="BK712" s="194">
        <f>ROUND(I712*H712,2)</f>
        <v>30000.32</v>
      </c>
      <c r="BL712" s="19" t="s">
        <v>258</v>
      </c>
      <c r="BM712" s="193" t="s">
        <v>1146</v>
      </c>
    </row>
    <row r="713" s="13" customFormat="1">
      <c r="A713" s="13"/>
      <c r="B713" s="195"/>
      <c r="C713" s="13"/>
      <c r="D713" s="196" t="s">
        <v>157</v>
      </c>
      <c r="E713" s="197" t="s">
        <v>1</v>
      </c>
      <c r="F713" s="198" t="s">
        <v>1147</v>
      </c>
      <c r="G713" s="13"/>
      <c r="H713" s="197" t="s">
        <v>1</v>
      </c>
      <c r="I713" s="13"/>
      <c r="J713" s="13"/>
      <c r="K713" s="13"/>
      <c r="L713" s="195"/>
      <c r="M713" s="199"/>
      <c r="N713" s="200"/>
      <c r="O713" s="200"/>
      <c r="P713" s="200"/>
      <c r="Q713" s="200"/>
      <c r="R713" s="200"/>
      <c r="S713" s="200"/>
      <c r="T713" s="201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T713" s="197" t="s">
        <v>157</v>
      </c>
      <c r="AU713" s="197" t="s">
        <v>86</v>
      </c>
      <c r="AV713" s="13" t="s">
        <v>81</v>
      </c>
      <c r="AW713" s="13" t="s">
        <v>30</v>
      </c>
      <c r="AX713" s="13" t="s">
        <v>74</v>
      </c>
      <c r="AY713" s="197" t="s">
        <v>149</v>
      </c>
    </row>
    <row r="714" s="14" customFormat="1">
      <c r="A714" s="14"/>
      <c r="B714" s="202"/>
      <c r="C714" s="14"/>
      <c r="D714" s="196" t="s">
        <v>157</v>
      </c>
      <c r="E714" s="203" t="s">
        <v>1</v>
      </c>
      <c r="F714" s="204" t="s">
        <v>669</v>
      </c>
      <c r="G714" s="14"/>
      <c r="H714" s="205">
        <v>227.80000000000001</v>
      </c>
      <c r="I714" s="14"/>
      <c r="J714" s="14"/>
      <c r="K714" s="14"/>
      <c r="L714" s="202"/>
      <c r="M714" s="206"/>
      <c r="N714" s="207"/>
      <c r="O714" s="207"/>
      <c r="P714" s="207"/>
      <c r="Q714" s="207"/>
      <c r="R714" s="207"/>
      <c r="S714" s="207"/>
      <c r="T714" s="208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T714" s="203" t="s">
        <v>157</v>
      </c>
      <c r="AU714" s="203" t="s">
        <v>86</v>
      </c>
      <c r="AV714" s="14" t="s">
        <v>86</v>
      </c>
      <c r="AW714" s="14" t="s">
        <v>30</v>
      </c>
      <c r="AX714" s="14" t="s">
        <v>74</v>
      </c>
      <c r="AY714" s="203" t="s">
        <v>149</v>
      </c>
    </row>
    <row r="715" s="13" customFormat="1">
      <c r="A715" s="13"/>
      <c r="B715" s="195"/>
      <c r="C715" s="13"/>
      <c r="D715" s="196" t="s">
        <v>157</v>
      </c>
      <c r="E715" s="197" t="s">
        <v>1</v>
      </c>
      <c r="F715" s="198" t="s">
        <v>1148</v>
      </c>
      <c r="G715" s="13"/>
      <c r="H715" s="197" t="s">
        <v>1</v>
      </c>
      <c r="I715" s="13"/>
      <c r="J715" s="13"/>
      <c r="K715" s="13"/>
      <c r="L715" s="195"/>
      <c r="M715" s="199"/>
      <c r="N715" s="200"/>
      <c r="O715" s="200"/>
      <c r="P715" s="200"/>
      <c r="Q715" s="200"/>
      <c r="R715" s="200"/>
      <c r="S715" s="200"/>
      <c r="T715" s="201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T715" s="197" t="s">
        <v>157</v>
      </c>
      <c r="AU715" s="197" t="s">
        <v>86</v>
      </c>
      <c r="AV715" s="13" t="s">
        <v>81</v>
      </c>
      <c r="AW715" s="13" t="s">
        <v>30</v>
      </c>
      <c r="AX715" s="13" t="s">
        <v>74</v>
      </c>
      <c r="AY715" s="197" t="s">
        <v>149</v>
      </c>
    </row>
    <row r="716" s="14" customFormat="1">
      <c r="A716" s="14"/>
      <c r="B716" s="202"/>
      <c r="C716" s="14"/>
      <c r="D716" s="196" t="s">
        <v>157</v>
      </c>
      <c r="E716" s="203" t="s">
        <v>1</v>
      </c>
      <c r="F716" s="204" t="s">
        <v>1149</v>
      </c>
      <c r="G716" s="14"/>
      <c r="H716" s="205">
        <v>19.34</v>
      </c>
      <c r="I716" s="14"/>
      <c r="J716" s="14"/>
      <c r="K716" s="14"/>
      <c r="L716" s="202"/>
      <c r="M716" s="206"/>
      <c r="N716" s="207"/>
      <c r="O716" s="207"/>
      <c r="P716" s="207"/>
      <c r="Q716" s="207"/>
      <c r="R716" s="207"/>
      <c r="S716" s="207"/>
      <c r="T716" s="208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T716" s="203" t="s">
        <v>157</v>
      </c>
      <c r="AU716" s="203" t="s">
        <v>86</v>
      </c>
      <c r="AV716" s="14" t="s">
        <v>86</v>
      </c>
      <c r="AW716" s="14" t="s">
        <v>30</v>
      </c>
      <c r="AX716" s="14" t="s">
        <v>74</v>
      </c>
      <c r="AY716" s="203" t="s">
        <v>149</v>
      </c>
    </row>
    <row r="717" s="15" customFormat="1">
      <c r="A717" s="15"/>
      <c r="B717" s="209"/>
      <c r="C717" s="15"/>
      <c r="D717" s="196" t="s">
        <v>157</v>
      </c>
      <c r="E717" s="210" t="s">
        <v>1</v>
      </c>
      <c r="F717" s="211" t="s">
        <v>160</v>
      </c>
      <c r="G717" s="15"/>
      <c r="H717" s="212">
        <v>247.14000000000002</v>
      </c>
      <c r="I717" s="15"/>
      <c r="J717" s="15"/>
      <c r="K717" s="15"/>
      <c r="L717" s="209"/>
      <c r="M717" s="213"/>
      <c r="N717" s="214"/>
      <c r="O717" s="214"/>
      <c r="P717" s="214"/>
      <c r="Q717" s="214"/>
      <c r="R717" s="214"/>
      <c r="S717" s="214"/>
      <c r="T717" s="2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T717" s="210" t="s">
        <v>157</v>
      </c>
      <c r="AU717" s="210" t="s">
        <v>86</v>
      </c>
      <c r="AV717" s="15" t="s">
        <v>155</v>
      </c>
      <c r="AW717" s="15" t="s">
        <v>30</v>
      </c>
      <c r="AX717" s="15" t="s">
        <v>81</v>
      </c>
      <c r="AY717" s="210" t="s">
        <v>149</v>
      </c>
    </row>
    <row r="718" s="2" customFormat="1" ht="33" customHeight="1">
      <c r="A718" s="32"/>
      <c r="B718" s="182"/>
      <c r="C718" s="183" t="s">
        <v>1150</v>
      </c>
      <c r="D718" s="183" t="s">
        <v>151</v>
      </c>
      <c r="E718" s="184" t="s">
        <v>1151</v>
      </c>
      <c r="F718" s="185" t="s">
        <v>1152</v>
      </c>
      <c r="G718" s="186" t="s">
        <v>167</v>
      </c>
      <c r="H718" s="187">
        <v>64.469999999999999</v>
      </c>
      <c r="I718" s="187">
        <v>30.510000000000002</v>
      </c>
      <c r="J718" s="187">
        <f>ROUND(I718*H718,2)</f>
        <v>1966.98</v>
      </c>
      <c r="K718" s="188"/>
      <c r="L718" s="33"/>
      <c r="M718" s="189" t="s">
        <v>1</v>
      </c>
      <c r="N718" s="190" t="s">
        <v>40</v>
      </c>
      <c r="O718" s="191">
        <v>0.188</v>
      </c>
      <c r="P718" s="191">
        <f>O718*H718</f>
        <v>12.12036</v>
      </c>
      <c r="Q718" s="191">
        <v>0.00063000000000000003</v>
      </c>
      <c r="R718" s="191">
        <f>Q718*H718</f>
        <v>0.040616100000000002</v>
      </c>
      <c r="S718" s="191">
        <v>0</v>
      </c>
      <c r="T718" s="192">
        <f>S718*H718</f>
        <v>0</v>
      </c>
      <c r="U718" s="32"/>
      <c r="V718" s="32"/>
      <c r="W718" s="32"/>
      <c r="X718" s="32"/>
      <c r="Y718" s="32"/>
      <c r="Z718" s="32"/>
      <c r="AA718" s="32"/>
      <c r="AB718" s="32"/>
      <c r="AC718" s="32"/>
      <c r="AD718" s="32"/>
      <c r="AE718" s="32"/>
      <c r="AR718" s="193" t="s">
        <v>155</v>
      </c>
      <c r="AT718" s="193" t="s">
        <v>151</v>
      </c>
      <c r="AU718" s="193" t="s">
        <v>86</v>
      </c>
      <c r="AY718" s="19" t="s">
        <v>149</v>
      </c>
      <c r="BE718" s="194">
        <f>IF(N718="základná",J718,0)</f>
        <v>0</v>
      </c>
      <c r="BF718" s="194">
        <f>IF(N718="znížená",J718,0)</f>
        <v>1966.98</v>
      </c>
      <c r="BG718" s="194">
        <f>IF(N718="zákl. prenesená",J718,0)</f>
        <v>0</v>
      </c>
      <c r="BH718" s="194">
        <f>IF(N718="zníž. prenesená",J718,0)</f>
        <v>0</v>
      </c>
      <c r="BI718" s="194">
        <f>IF(N718="nulová",J718,0)</f>
        <v>0</v>
      </c>
      <c r="BJ718" s="19" t="s">
        <v>86</v>
      </c>
      <c r="BK718" s="194">
        <f>ROUND(I718*H718,2)</f>
        <v>1966.98</v>
      </c>
      <c r="BL718" s="19" t="s">
        <v>155</v>
      </c>
      <c r="BM718" s="193" t="s">
        <v>1153</v>
      </c>
    </row>
    <row r="719" s="13" customFormat="1">
      <c r="A719" s="13"/>
      <c r="B719" s="195"/>
      <c r="C719" s="13"/>
      <c r="D719" s="196" t="s">
        <v>157</v>
      </c>
      <c r="E719" s="197" t="s">
        <v>1</v>
      </c>
      <c r="F719" s="198" t="s">
        <v>1154</v>
      </c>
      <c r="G719" s="13"/>
      <c r="H719" s="197" t="s">
        <v>1</v>
      </c>
      <c r="I719" s="13"/>
      <c r="J719" s="13"/>
      <c r="K719" s="13"/>
      <c r="L719" s="195"/>
      <c r="M719" s="199"/>
      <c r="N719" s="200"/>
      <c r="O719" s="200"/>
      <c r="P719" s="200"/>
      <c r="Q719" s="200"/>
      <c r="R719" s="200"/>
      <c r="S719" s="200"/>
      <c r="T719" s="201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T719" s="197" t="s">
        <v>157</v>
      </c>
      <c r="AU719" s="197" t="s">
        <v>86</v>
      </c>
      <c r="AV719" s="13" t="s">
        <v>81</v>
      </c>
      <c r="AW719" s="13" t="s">
        <v>30</v>
      </c>
      <c r="AX719" s="13" t="s">
        <v>74</v>
      </c>
      <c r="AY719" s="197" t="s">
        <v>149</v>
      </c>
    </row>
    <row r="720" s="14" customFormat="1">
      <c r="A720" s="14"/>
      <c r="B720" s="202"/>
      <c r="C720" s="14"/>
      <c r="D720" s="196" t="s">
        <v>157</v>
      </c>
      <c r="E720" s="203" t="s">
        <v>1</v>
      </c>
      <c r="F720" s="204" t="s">
        <v>1155</v>
      </c>
      <c r="G720" s="14"/>
      <c r="H720" s="205">
        <v>64.469999999999999</v>
      </c>
      <c r="I720" s="14"/>
      <c r="J720" s="14"/>
      <c r="K720" s="14"/>
      <c r="L720" s="202"/>
      <c r="M720" s="206"/>
      <c r="N720" s="207"/>
      <c r="O720" s="207"/>
      <c r="P720" s="207"/>
      <c r="Q720" s="207"/>
      <c r="R720" s="207"/>
      <c r="S720" s="207"/>
      <c r="T720" s="208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T720" s="203" t="s">
        <v>157</v>
      </c>
      <c r="AU720" s="203" t="s">
        <v>86</v>
      </c>
      <c r="AV720" s="14" t="s">
        <v>86</v>
      </c>
      <c r="AW720" s="14" t="s">
        <v>30</v>
      </c>
      <c r="AX720" s="14" t="s">
        <v>74</v>
      </c>
      <c r="AY720" s="203" t="s">
        <v>149</v>
      </c>
    </row>
    <row r="721" s="15" customFormat="1">
      <c r="A721" s="15"/>
      <c r="B721" s="209"/>
      <c r="C721" s="15"/>
      <c r="D721" s="196" t="s">
        <v>157</v>
      </c>
      <c r="E721" s="210" t="s">
        <v>1</v>
      </c>
      <c r="F721" s="211" t="s">
        <v>160</v>
      </c>
      <c r="G721" s="15"/>
      <c r="H721" s="212">
        <v>64.469999999999999</v>
      </c>
      <c r="I721" s="15"/>
      <c r="J721" s="15"/>
      <c r="K721" s="15"/>
      <c r="L721" s="209"/>
      <c r="M721" s="213"/>
      <c r="N721" s="214"/>
      <c r="O721" s="214"/>
      <c r="P721" s="214"/>
      <c r="Q721" s="214"/>
      <c r="R721" s="214"/>
      <c r="S721" s="214"/>
      <c r="T721" s="2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T721" s="210" t="s">
        <v>157</v>
      </c>
      <c r="AU721" s="210" t="s">
        <v>86</v>
      </c>
      <c r="AV721" s="15" t="s">
        <v>155</v>
      </c>
      <c r="AW721" s="15" t="s">
        <v>30</v>
      </c>
      <c r="AX721" s="15" t="s">
        <v>81</v>
      </c>
      <c r="AY721" s="210" t="s">
        <v>149</v>
      </c>
    </row>
    <row r="722" s="2" customFormat="1" ht="24.15" customHeight="1">
      <c r="A722" s="32"/>
      <c r="B722" s="182"/>
      <c r="C722" s="183" t="s">
        <v>1156</v>
      </c>
      <c r="D722" s="183" t="s">
        <v>151</v>
      </c>
      <c r="E722" s="184" t="s">
        <v>1157</v>
      </c>
      <c r="F722" s="185" t="s">
        <v>1158</v>
      </c>
      <c r="G722" s="186" t="s">
        <v>944</v>
      </c>
      <c r="H722" s="187">
        <v>300</v>
      </c>
      <c r="I722" s="187">
        <v>0.69999999999999996</v>
      </c>
      <c r="J722" s="187">
        <f>ROUND(I722*H722,2)</f>
        <v>210</v>
      </c>
      <c r="K722" s="188"/>
      <c r="L722" s="33"/>
      <c r="M722" s="189" t="s">
        <v>1</v>
      </c>
      <c r="N722" s="190" t="s">
        <v>40</v>
      </c>
      <c r="O722" s="191">
        <v>0</v>
      </c>
      <c r="P722" s="191">
        <f>O722*H722</f>
        <v>0</v>
      </c>
      <c r="Q722" s="191">
        <v>0</v>
      </c>
      <c r="R722" s="191">
        <f>Q722*H722</f>
        <v>0</v>
      </c>
      <c r="S722" s="191">
        <v>0</v>
      </c>
      <c r="T722" s="192">
        <f>S722*H722</f>
        <v>0</v>
      </c>
      <c r="U722" s="32"/>
      <c r="V722" s="32"/>
      <c r="W722" s="32"/>
      <c r="X722" s="32"/>
      <c r="Y722" s="32"/>
      <c r="Z722" s="32"/>
      <c r="AA722" s="32"/>
      <c r="AB722" s="32"/>
      <c r="AC722" s="32"/>
      <c r="AD722" s="32"/>
      <c r="AE722" s="32"/>
      <c r="AR722" s="193" t="s">
        <v>258</v>
      </c>
      <c r="AT722" s="193" t="s">
        <v>151</v>
      </c>
      <c r="AU722" s="193" t="s">
        <v>86</v>
      </c>
      <c r="AY722" s="19" t="s">
        <v>149</v>
      </c>
      <c r="BE722" s="194">
        <f>IF(N722="základná",J722,0)</f>
        <v>0</v>
      </c>
      <c r="BF722" s="194">
        <f>IF(N722="znížená",J722,0)</f>
        <v>210</v>
      </c>
      <c r="BG722" s="194">
        <f>IF(N722="zákl. prenesená",J722,0)</f>
        <v>0</v>
      </c>
      <c r="BH722" s="194">
        <f>IF(N722="zníž. prenesená",J722,0)</f>
        <v>0</v>
      </c>
      <c r="BI722" s="194">
        <f>IF(N722="nulová",J722,0)</f>
        <v>0</v>
      </c>
      <c r="BJ722" s="19" t="s">
        <v>86</v>
      </c>
      <c r="BK722" s="194">
        <f>ROUND(I722*H722,2)</f>
        <v>210</v>
      </c>
      <c r="BL722" s="19" t="s">
        <v>258</v>
      </c>
      <c r="BM722" s="193" t="s">
        <v>1159</v>
      </c>
    </row>
    <row r="723" s="12" customFormat="1" ht="22.8" customHeight="1">
      <c r="A723" s="12"/>
      <c r="B723" s="170"/>
      <c r="C723" s="12"/>
      <c r="D723" s="171" t="s">
        <v>73</v>
      </c>
      <c r="E723" s="180" t="s">
        <v>1160</v>
      </c>
      <c r="F723" s="180" t="s">
        <v>1161</v>
      </c>
      <c r="G723" s="12"/>
      <c r="H723" s="12"/>
      <c r="I723" s="12"/>
      <c r="J723" s="181">
        <f>BK723</f>
        <v>19966.619999999999</v>
      </c>
      <c r="K723" s="12"/>
      <c r="L723" s="170"/>
      <c r="M723" s="174"/>
      <c r="N723" s="175"/>
      <c r="O723" s="175"/>
      <c r="P723" s="176">
        <f>SUM(P724:P768)</f>
        <v>320.95088000000004</v>
      </c>
      <c r="Q723" s="175"/>
      <c r="R723" s="176">
        <f>SUM(R724:R768)</f>
        <v>6.4752710999999996</v>
      </c>
      <c r="S723" s="175"/>
      <c r="T723" s="177">
        <f>SUM(T724:T768)</f>
        <v>0</v>
      </c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R723" s="171" t="s">
        <v>86</v>
      </c>
      <c r="AT723" s="178" t="s">
        <v>73</v>
      </c>
      <c r="AU723" s="178" t="s">
        <v>81</v>
      </c>
      <c r="AY723" s="171" t="s">
        <v>149</v>
      </c>
      <c r="BK723" s="179">
        <f>SUM(BK724:BK768)</f>
        <v>19966.619999999999</v>
      </c>
    </row>
    <row r="724" s="2" customFormat="1" ht="16.5" customHeight="1">
      <c r="A724" s="32"/>
      <c r="B724" s="182"/>
      <c r="C724" s="183" t="s">
        <v>1162</v>
      </c>
      <c r="D724" s="183" t="s">
        <v>151</v>
      </c>
      <c r="E724" s="184" t="s">
        <v>1163</v>
      </c>
      <c r="F724" s="185" t="s">
        <v>1164</v>
      </c>
      <c r="G724" s="186" t="s">
        <v>154</v>
      </c>
      <c r="H724" s="187">
        <v>273.81</v>
      </c>
      <c r="I724" s="187">
        <v>1.6699999999999999</v>
      </c>
      <c r="J724" s="187">
        <f>ROUND(I724*H724,2)</f>
        <v>457.25999999999999</v>
      </c>
      <c r="K724" s="188"/>
      <c r="L724" s="33"/>
      <c r="M724" s="189" t="s">
        <v>1</v>
      </c>
      <c r="N724" s="190" t="s">
        <v>40</v>
      </c>
      <c r="O724" s="191">
        <v>0.035000000000000003</v>
      </c>
      <c r="P724" s="191">
        <f>O724*H724</f>
        <v>9.5833500000000011</v>
      </c>
      <c r="Q724" s="191">
        <v>9.0000000000000006E-05</v>
      </c>
      <c r="R724" s="191">
        <f>Q724*H724</f>
        <v>0.024642900000000002</v>
      </c>
      <c r="S724" s="191">
        <v>0</v>
      </c>
      <c r="T724" s="192">
        <f>S724*H724</f>
        <v>0</v>
      </c>
      <c r="U724" s="32"/>
      <c r="V724" s="32"/>
      <c r="W724" s="32"/>
      <c r="X724" s="32"/>
      <c r="Y724" s="32"/>
      <c r="Z724" s="32"/>
      <c r="AA724" s="32"/>
      <c r="AB724" s="32"/>
      <c r="AC724" s="32"/>
      <c r="AD724" s="32"/>
      <c r="AE724" s="32"/>
      <c r="AR724" s="193" t="s">
        <v>258</v>
      </c>
      <c r="AT724" s="193" t="s">
        <v>151</v>
      </c>
      <c r="AU724" s="193" t="s">
        <v>86</v>
      </c>
      <c r="AY724" s="19" t="s">
        <v>149</v>
      </c>
      <c r="BE724" s="194">
        <f>IF(N724="základná",J724,0)</f>
        <v>0</v>
      </c>
      <c r="BF724" s="194">
        <f>IF(N724="znížená",J724,0)</f>
        <v>457.25999999999999</v>
      </c>
      <c r="BG724" s="194">
        <f>IF(N724="zákl. prenesená",J724,0)</f>
        <v>0</v>
      </c>
      <c r="BH724" s="194">
        <f>IF(N724="zníž. prenesená",J724,0)</f>
        <v>0</v>
      </c>
      <c r="BI724" s="194">
        <f>IF(N724="nulová",J724,0)</f>
        <v>0</v>
      </c>
      <c r="BJ724" s="19" t="s">
        <v>86</v>
      </c>
      <c r="BK724" s="194">
        <f>ROUND(I724*H724,2)</f>
        <v>457.25999999999999</v>
      </c>
      <c r="BL724" s="19" t="s">
        <v>258</v>
      </c>
      <c r="BM724" s="193" t="s">
        <v>1165</v>
      </c>
    </row>
    <row r="725" s="13" customFormat="1">
      <c r="A725" s="13"/>
      <c r="B725" s="195"/>
      <c r="C725" s="13"/>
      <c r="D725" s="196" t="s">
        <v>157</v>
      </c>
      <c r="E725" s="197" t="s">
        <v>1</v>
      </c>
      <c r="F725" s="198" t="s">
        <v>704</v>
      </c>
      <c r="G725" s="13"/>
      <c r="H725" s="197" t="s">
        <v>1</v>
      </c>
      <c r="I725" s="13"/>
      <c r="J725" s="13"/>
      <c r="K725" s="13"/>
      <c r="L725" s="195"/>
      <c r="M725" s="199"/>
      <c r="N725" s="200"/>
      <c r="O725" s="200"/>
      <c r="P725" s="200"/>
      <c r="Q725" s="200"/>
      <c r="R725" s="200"/>
      <c r="S725" s="200"/>
      <c r="T725" s="201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T725" s="197" t="s">
        <v>157</v>
      </c>
      <c r="AU725" s="197" t="s">
        <v>86</v>
      </c>
      <c r="AV725" s="13" t="s">
        <v>81</v>
      </c>
      <c r="AW725" s="13" t="s">
        <v>30</v>
      </c>
      <c r="AX725" s="13" t="s">
        <v>74</v>
      </c>
      <c r="AY725" s="197" t="s">
        <v>149</v>
      </c>
    </row>
    <row r="726" s="14" customFormat="1">
      <c r="A726" s="14"/>
      <c r="B726" s="202"/>
      <c r="C726" s="14"/>
      <c r="D726" s="196" t="s">
        <v>157</v>
      </c>
      <c r="E726" s="203" t="s">
        <v>1</v>
      </c>
      <c r="F726" s="204" t="s">
        <v>1166</v>
      </c>
      <c r="G726" s="14"/>
      <c r="H726" s="205">
        <v>95.859999999999999</v>
      </c>
      <c r="I726" s="14"/>
      <c r="J726" s="14"/>
      <c r="K726" s="14"/>
      <c r="L726" s="202"/>
      <c r="M726" s="206"/>
      <c r="N726" s="207"/>
      <c r="O726" s="207"/>
      <c r="P726" s="207"/>
      <c r="Q726" s="207"/>
      <c r="R726" s="207"/>
      <c r="S726" s="207"/>
      <c r="T726" s="208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T726" s="203" t="s">
        <v>157</v>
      </c>
      <c r="AU726" s="203" t="s">
        <v>86</v>
      </c>
      <c r="AV726" s="14" t="s">
        <v>86</v>
      </c>
      <c r="AW726" s="14" t="s">
        <v>30</v>
      </c>
      <c r="AX726" s="14" t="s">
        <v>74</v>
      </c>
      <c r="AY726" s="203" t="s">
        <v>149</v>
      </c>
    </row>
    <row r="727" s="13" customFormat="1">
      <c r="A727" s="13"/>
      <c r="B727" s="195"/>
      <c r="C727" s="13"/>
      <c r="D727" s="196" t="s">
        <v>157</v>
      </c>
      <c r="E727" s="197" t="s">
        <v>1</v>
      </c>
      <c r="F727" s="198" t="s">
        <v>707</v>
      </c>
      <c r="G727" s="13"/>
      <c r="H727" s="197" t="s">
        <v>1</v>
      </c>
      <c r="I727" s="13"/>
      <c r="J727" s="13"/>
      <c r="K727" s="13"/>
      <c r="L727" s="195"/>
      <c r="M727" s="199"/>
      <c r="N727" s="200"/>
      <c r="O727" s="200"/>
      <c r="P727" s="200"/>
      <c r="Q727" s="200"/>
      <c r="R727" s="200"/>
      <c r="S727" s="200"/>
      <c r="T727" s="201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T727" s="197" t="s">
        <v>157</v>
      </c>
      <c r="AU727" s="197" t="s">
        <v>86</v>
      </c>
      <c r="AV727" s="13" t="s">
        <v>81</v>
      </c>
      <c r="AW727" s="13" t="s">
        <v>30</v>
      </c>
      <c r="AX727" s="13" t="s">
        <v>74</v>
      </c>
      <c r="AY727" s="197" t="s">
        <v>149</v>
      </c>
    </row>
    <row r="728" s="14" customFormat="1">
      <c r="A728" s="14"/>
      <c r="B728" s="202"/>
      <c r="C728" s="14"/>
      <c r="D728" s="196" t="s">
        <v>157</v>
      </c>
      <c r="E728" s="203" t="s">
        <v>1</v>
      </c>
      <c r="F728" s="204" t="s">
        <v>1167</v>
      </c>
      <c r="G728" s="14"/>
      <c r="H728" s="205">
        <v>4.3700000000000001</v>
      </c>
      <c r="I728" s="14"/>
      <c r="J728" s="14"/>
      <c r="K728" s="14"/>
      <c r="L728" s="202"/>
      <c r="M728" s="206"/>
      <c r="N728" s="207"/>
      <c r="O728" s="207"/>
      <c r="P728" s="207"/>
      <c r="Q728" s="207"/>
      <c r="R728" s="207"/>
      <c r="S728" s="207"/>
      <c r="T728" s="208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T728" s="203" t="s">
        <v>157</v>
      </c>
      <c r="AU728" s="203" t="s">
        <v>86</v>
      </c>
      <c r="AV728" s="14" t="s">
        <v>86</v>
      </c>
      <c r="AW728" s="14" t="s">
        <v>30</v>
      </c>
      <c r="AX728" s="14" t="s">
        <v>74</v>
      </c>
      <c r="AY728" s="203" t="s">
        <v>149</v>
      </c>
    </row>
    <row r="729" s="13" customFormat="1">
      <c r="A729" s="13"/>
      <c r="B729" s="195"/>
      <c r="C729" s="13"/>
      <c r="D729" s="196" t="s">
        <v>157</v>
      </c>
      <c r="E729" s="197" t="s">
        <v>1</v>
      </c>
      <c r="F729" s="198" t="s">
        <v>719</v>
      </c>
      <c r="G729" s="13"/>
      <c r="H729" s="197" t="s">
        <v>1</v>
      </c>
      <c r="I729" s="13"/>
      <c r="J729" s="13"/>
      <c r="K729" s="13"/>
      <c r="L729" s="195"/>
      <c r="M729" s="199"/>
      <c r="N729" s="200"/>
      <c r="O729" s="200"/>
      <c r="P729" s="200"/>
      <c r="Q729" s="200"/>
      <c r="R729" s="200"/>
      <c r="S729" s="200"/>
      <c r="T729" s="201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T729" s="197" t="s">
        <v>157</v>
      </c>
      <c r="AU729" s="197" t="s">
        <v>86</v>
      </c>
      <c r="AV729" s="13" t="s">
        <v>81</v>
      </c>
      <c r="AW729" s="13" t="s">
        <v>30</v>
      </c>
      <c r="AX729" s="13" t="s">
        <v>74</v>
      </c>
      <c r="AY729" s="197" t="s">
        <v>149</v>
      </c>
    </row>
    <row r="730" s="14" customFormat="1">
      <c r="A730" s="14"/>
      <c r="B730" s="202"/>
      <c r="C730" s="14"/>
      <c r="D730" s="196" t="s">
        <v>157</v>
      </c>
      <c r="E730" s="203" t="s">
        <v>1</v>
      </c>
      <c r="F730" s="204" t="s">
        <v>1168</v>
      </c>
      <c r="G730" s="14"/>
      <c r="H730" s="205">
        <v>27.68</v>
      </c>
      <c r="I730" s="14"/>
      <c r="J730" s="14"/>
      <c r="K730" s="14"/>
      <c r="L730" s="202"/>
      <c r="M730" s="206"/>
      <c r="N730" s="207"/>
      <c r="O730" s="207"/>
      <c r="P730" s="207"/>
      <c r="Q730" s="207"/>
      <c r="R730" s="207"/>
      <c r="S730" s="207"/>
      <c r="T730" s="208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T730" s="203" t="s">
        <v>157</v>
      </c>
      <c r="AU730" s="203" t="s">
        <v>86</v>
      </c>
      <c r="AV730" s="14" t="s">
        <v>86</v>
      </c>
      <c r="AW730" s="14" t="s">
        <v>30</v>
      </c>
      <c r="AX730" s="14" t="s">
        <v>74</v>
      </c>
      <c r="AY730" s="203" t="s">
        <v>149</v>
      </c>
    </row>
    <row r="731" s="14" customFormat="1">
      <c r="A731" s="14"/>
      <c r="B731" s="202"/>
      <c r="C731" s="14"/>
      <c r="D731" s="196" t="s">
        <v>157</v>
      </c>
      <c r="E731" s="203" t="s">
        <v>1</v>
      </c>
      <c r="F731" s="204" t="s">
        <v>1169</v>
      </c>
      <c r="G731" s="14"/>
      <c r="H731" s="205">
        <v>129.91999999999999</v>
      </c>
      <c r="I731" s="14"/>
      <c r="J731" s="14"/>
      <c r="K731" s="14"/>
      <c r="L731" s="202"/>
      <c r="M731" s="206"/>
      <c r="N731" s="207"/>
      <c r="O731" s="207"/>
      <c r="P731" s="207"/>
      <c r="Q731" s="207"/>
      <c r="R731" s="207"/>
      <c r="S731" s="207"/>
      <c r="T731" s="208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T731" s="203" t="s">
        <v>157</v>
      </c>
      <c r="AU731" s="203" t="s">
        <v>86</v>
      </c>
      <c r="AV731" s="14" t="s">
        <v>86</v>
      </c>
      <c r="AW731" s="14" t="s">
        <v>30</v>
      </c>
      <c r="AX731" s="14" t="s">
        <v>74</v>
      </c>
      <c r="AY731" s="203" t="s">
        <v>149</v>
      </c>
    </row>
    <row r="732" s="14" customFormat="1">
      <c r="A732" s="14"/>
      <c r="B732" s="202"/>
      <c r="C732" s="14"/>
      <c r="D732" s="196" t="s">
        <v>157</v>
      </c>
      <c r="E732" s="203" t="s">
        <v>1</v>
      </c>
      <c r="F732" s="204" t="s">
        <v>1170</v>
      </c>
      <c r="G732" s="14"/>
      <c r="H732" s="205">
        <v>15.98</v>
      </c>
      <c r="I732" s="14"/>
      <c r="J732" s="14"/>
      <c r="K732" s="14"/>
      <c r="L732" s="202"/>
      <c r="M732" s="206"/>
      <c r="N732" s="207"/>
      <c r="O732" s="207"/>
      <c r="P732" s="207"/>
      <c r="Q732" s="207"/>
      <c r="R732" s="207"/>
      <c r="S732" s="207"/>
      <c r="T732" s="208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T732" s="203" t="s">
        <v>157</v>
      </c>
      <c r="AU732" s="203" t="s">
        <v>86</v>
      </c>
      <c r="AV732" s="14" t="s">
        <v>86</v>
      </c>
      <c r="AW732" s="14" t="s">
        <v>30</v>
      </c>
      <c r="AX732" s="14" t="s">
        <v>74</v>
      </c>
      <c r="AY732" s="203" t="s">
        <v>149</v>
      </c>
    </row>
    <row r="733" s="15" customFormat="1">
      <c r="A733" s="15"/>
      <c r="B733" s="209"/>
      <c r="C733" s="15"/>
      <c r="D733" s="196" t="s">
        <v>157</v>
      </c>
      <c r="E733" s="210" t="s">
        <v>1</v>
      </c>
      <c r="F733" s="211" t="s">
        <v>160</v>
      </c>
      <c r="G733" s="15"/>
      <c r="H733" s="212">
        <v>273.81</v>
      </c>
      <c r="I733" s="15"/>
      <c r="J733" s="15"/>
      <c r="K733" s="15"/>
      <c r="L733" s="209"/>
      <c r="M733" s="213"/>
      <c r="N733" s="214"/>
      <c r="O733" s="214"/>
      <c r="P733" s="214"/>
      <c r="Q733" s="214"/>
      <c r="R733" s="214"/>
      <c r="S733" s="214"/>
      <c r="T733" s="2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T733" s="210" t="s">
        <v>157</v>
      </c>
      <c r="AU733" s="210" t="s">
        <v>86</v>
      </c>
      <c r="AV733" s="15" t="s">
        <v>155</v>
      </c>
      <c r="AW733" s="15" t="s">
        <v>30</v>
      </c>
      <c r="AX733" s="15" t="s">
        <v>81</v>
      </c>
      <c r="AY733" s="210" t="s">
        <v>149</v>
      </c>
    </row>
    <row r="734" s="2" customFormat="1" ht="33" customHeight="1">
      <c r="A734" s="32"/>
      <c r="B734" s="182"/>
      <c r="C734" s="183" t="s">
        <v>1171</v>
      </c>
      <c r="D734" s="183" t="s">
        <v>151</v>
      </c>
      <c r="E734" s="184" t="s">
        <v>1172</v>
      </c>
      <c r="F734" s="185" t="s">
        <v>1173</v>
      </c>
      <c r="G734" s="186" t="s">
        <v>154</v>
      </c>
      <c r="H734" s="187">
        <v>273.81</v>
      </c>
      <c r="I734" s="187">
        <v>30.309999999999999</v>
      </c>
      <c r="J734" s="187">
        <f>ROUND(I734*H734,2)</f>
        <v>8299.1800000000003</v>
      </c>
      <c r="K734" s="188"/>
      <c r="L734" s="33"/>
      <c r="M734" s="189" t="s">
        <v>1</v>
      </c>
      <c r="N734" s="190" t="s">
        <v>40</v>
      </c>
      <c r="O734" s="191">
        <v>0.90300000000000002</v>
      </c>
      <c r="P734" s="191">
        <f>O734*H734</f>
        <v>247.25043000000002</v>
      </c>
      <c r="Q734" s="191">
        <v>0.0026099999999999999</v>
      </c>
      <c r="R734" s="191">
        <f>Q734*H734</f>
        <v>0.7146441</v>
      </c>
      <c r="S734" s="191">
        <v>0</v>
      </c>
      <c r="T734" s="192">
        <f>S734*H734</f>
        <v>0</v>
      </c>
      <c r="U734" s="32"/>
      <c r="V734" s="32"/>
      <c r="W734" s="32"/>
      <c r="X734" s="32"/>
      <c r="Y734" s="32"/>
      <c r="Z734" s="32"/>
      <c r="AA734" s="32"/>
      <c r="AB734" s="32"/>
      <c r="AC734" s="32"/>
      <c r="AD734" s="32"/>
      <c r="AE734" s="32"/>
      <c r="AR734" s="193" t="s">
        <v>258</v>
      </c>
      <c r="AT734" s="193" t="s">
        <v>151</v>
      </c>
      <c r="AU734" s="193" t="s">
        <v>86</v>
      </c>
      <c r="AY734" s="19" t="s">
        <v>149</v>
      </c>
      <c r="BE734" s="194">
        <f>IF(N734="základná",J734,0)</f>
        <v>0</v>
      </c>
      <c r="BF734" s="194">
        <f>IF(N734="znížená",J734,0)</f>
        <v>8299.1800000000003</v>
      </c>
      <c r="BG734" s="194">
        <f>IF(N734="zákl. prenesená",J734,0)</f>
        <v>0</v>
      </c>
      <c r="BH734" s="194">
        <f>IF(N734="zníž. prenesená",J734,0)</f>
        <v>0</v>
      </c>
      <c r="BI734" s="194">
        <f>IF(N734="nulová",J734,0)</f>
        <v>0</v>
      </c>
      <c r="BJ734" s="19" t="s">
        <v>86</v>
      </c>
      <c r="BK734" s="194">
        <f>ROUND(I734*H734,2)</f>
        <v>8299.1800000000003</v>
      </c>
      <c r="BL734" s="19" t="s">
        <v>258</v>
      </c>
      <c r="BM734" s="193" t="s">
        <v>1174</v>
      </c>
    </row>
    <row r="735" s="13" customFormat="1">
      <c r="A735" s="13"/>
      <c r="B735" s="195"/>
      <c r="C735" s="13"/>
      <c r="D735" s="196" t="s">
        <v>157</v>
      </c>
      <c r="E735" s="197" t="s">
        <v>1</v>
      </c>
      <c r="F735" s="198" t="s">
        <v>704</v>
      </c>
      <c r="G735" s="13"/>
      <c r="H735" s="197" t="s">
        <v>1</v>
      </c>
      <c r="I735" s="13"/>
      <c r="J735" s="13"/>
      <c r="K735" s="13"/>
      <c r="L735" s="195"/>
      <c r="M735" s="199"/>
      <c r="N735" s="200"/>
      <c r="O735" s="200"/>
      <c r="P735" s="200"/>
      <c r="Q735" s="200"/>
      <c r="R735" s="200"/>
      <c r="S735" s="200"/>
      <c r="T735" s="201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T735" s="197" t="s">
        <v>157</v>
      </c>
      <c r="AU735" s="197" t="s">
        <v>86</v>
      </c>
      <c r="AV735" s="13" t="s">
        <v>81</v>
      </c>
      <c r="AW735" s="13" t="s">
        <v>30</v>
      </c>
      <c r="AX735" s="13" t="s">
        <v>74</v>
      </c>
      <c r="AY735" s="197" t="s">
        <v>149</v>
      </c>
    </row>
    <row r="736" s="14" customFormat="1">
      <c r="A736" s="14"/>
      <c r="B736" s="202"/>
      <c r="C736" s="14"/>
      <c r="D736" s="196" t="s">
        <v>157</v>
      </c>
      <c r="E736" s="203" t="s">
        <v>1</v>
      </c>
      <c r="F736" s="204" t="s">
        <v>1166</v>
      </c>
      <c r="G736" s="14"/>
      <c r="H736" s="205">
        <v>95.859999999999999</v>
      </c>
      <c r="I736" s="14"/>
      <c r="J736" s="14"/>
      <c r="K736" s="14"/>
      <c r="L736" s="202"/>
      <c r="M736" s="206"/>
      <c r="N736" s="207"/>
      <c r="O736" s="207"/>
      <c r="P736" s="207"/>
      <c r="Q736" s="207"/>
      <c r="R736" s="207"/>
      <c r="S736" s="207"/>
      <c r="T736" s="208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T736" s="203" t="s">
        <v>157</v>
      </c>
      <c r="AU736" s="203" t="s">
        <v>86</v>
      </c>
      <c r="AV736" s="14" t="s">
        <v>86</v>
      </c>
      <c r="AW736" s="14" t="s">
        <v>30</v>
      </c>
      <c r="AX736" s="14" t="s">
        <v>74</v>
      </c>
      <c r="AY736" s="203" t="s">
        <v>149</v>
      </c>
    </row>
    <row r="737" s="13" customFormat="1">
      <c r="A737" s="13"/>
      <c r="B737" s="195"/>
      <c r="C737" s="13"/>
      <c r="D737" s="196" t="s">
        <v>157</v>
      </c>
      <c r="E737" s="197" t="s">
        <v>1</v>
      </c>
      <c r="F737" s="198" t="s">
        <v>707</v>
      </c>
      <c r="G737" s="13"/>
      <c r="H737" s="197" t="s">
        <v>1</v>
      </c>
      <c r="I737" s="13"/>
      <c r="J737" s="13"/>
      <c r="K737" s="13"/>
      <c r="L737" s="195"/>
      <c r="M737" s="199"/>
      <c r="N737" s="200"/>
      <c r="O737" s="200"/>
      <c r="P737" s="200"/>
      <c r="Q737" s="200"/>
      <c r="R737" s="200"/>
      <c r="S737" s="200"/>
      <c r="T737" s="201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T737" s="197" t="s">
        <v>157</v>
      </c>
      <c r="AU737" s="197" t="s">
        <v>86</v>
      </c>
      <c r="AV737" s="13" t="s">
        <v>81</v>
      </c>
      <c r="AW737" s="13" t="s">
        <v>30</v>
      </c>
      <c r="AX737" s="13" t="s">
        <v>74</v>
      </c>
      <c r="AY737" s="197" t="s">
        <v>149</v>
      </c>
    </row>
    <row r="738" s="14" customFormat="1">
      <c r="A738" s="14"/>
      <c r="B738" s="202"/>
      <c r="C738" s="14"/>
      <c r="D738" s="196" t="s">
        <v>157</v>
      </c>
      <c r="E738" s="203" t="s">
        <v>1</v>
      </c>
      <c r="F738" s="204" t="s">
        <v>1167</v>
      </c>
      <c r="G738" s="14"/>
      <c r="H738" s="205">
        <v>4.3700000000000001</v>
      </c>
      <c r="I738" s="14"/>
      <c r="J738" s="14"/>
      <c r="K738" s="14"/>
      <c r="L738" s="202"/>
      <c r="M738" s="206"/>
      <c r="N738" s="207"/>
      <c r="O738" s="207"/>
      <c r="P738" s="207"/>
      <c r="Q738" s="207"/>
      <c r="R738" s="207"/>
      <c r="S738" s="207"/>
      <c r="T738" s="208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T738" s="203" t="s">
        <v>157</v>
      </c>
      <c r="AU738" s="203" t="s">
        <v>86</v>
      </c>
      <c r="AV738" s="14" t="s">
        <v>86</v>
      </c>
      <c r="AW738" s="14" t="s">
        <v>30</v>
      </c>
      <c r="AX738" s="14" t="s">
        <v>74</v>
      </c>
      <c r="AY738" s="203" t="s">
        <v>149</v>
      </c>
    </row>
    <row r="739" s="13" customFormat="1">
      <c r="A739" s="13"/>
      <c r="B739" s="195"/>
      <c r="C739" s="13"/>
      <c r="D739" s="196" t="s">
        <v>157</v>
      </c>
      <c r="E739" s="197" t="s">
        <v>1</v>
      </c>
      <c r="F739" s="198" t="s">
        <v>719</v>
      </c>
      <c r="G739" s="13"/>
      <c r="H739" s="197" t="s">
        <v>1</v>
      </c>
      <c r="I739" s="13"/>
      <c r="J739" s="13"/>
      <c r="K739" s="13"/>
      <c r="L739" s="195"/>
      <c r="M739" s="199"/>
      <c r="N739" s="200"/>
      <c r="O739" s="200"/>
      <c r="P739" s="200"/>
      <c r="Q739" s="200"/>
      <c r="R739" s="200"/>
      <c r="S739" s="200"/>
      <c r="T739" s="201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T739" s="197" t="s">
        <v>157</v>
      </c>
      <c r="AU739" s="197" t="s">
        <v>86</v>
      </c>
      <c r="AV739" s="13" t="s">
        <v>81</v>
      </c>
      <c r="AW739" s="13" t="s">
        <v>30</v>
      </c>
      <c r="AX739" s="13" t="s">
        <v>74</v>
      </c>
      <c r="AY739" s="197" t="s">
        <v>149</v>
      </c>
    </row>
    <row r="740" s="14" customFormat="1">
      <c r="A740" s="14"/>
      <c r="B740" s="202"/>
      <c r="C740" s="14"/>
      <c r="D740" s="196" t="s">
        <v>157</v>
      </c>
      <c r="E740" s="203" t="s">
        <v>1</v>
      </c>
      <c r="F740" s="204" t="s">
        <v>1168</v>
      </c>
      <c r="G740" s="14"/>
      <c r="H740" s="205">
        <v>27.68</v>
      </c>
      <c r="I740" s="14"/>
      <c r="J740" s="14"/>
      <c r="K740" s="14"/>
      <c r="L740" s="202"/>
      <c r="M740" s="206"/>
      <c r="N740" s="207"/>
      <c r="O740" s="207"/>
      <c r="P740" s="207"/>
      <c r="Q740" s="207"/>
      <c r="R740" s="207"/>
      <c r="S740" s="207"/>
      <c r="T740" s="208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T740" s="203" t="s">
        <v>157</v>
      </c>
      <c r="AU740" s="203" t="s">
        <v>86</v>
      </c>
      <c r="AV740" s="14" t="s">
        <v>86</v>
      </c>
      <c r="AW740" s="14" t="s">
        <v>30</v>
      </c>
      <c r="AX740" s="14" t="s">
        <v>74</v>
      </c>
      <c r="AY740" s="203" t="s">
        <v>149</v>
      </c>
    </row>
    <row r="741" s="14" customFormat="1">
      <c r="A741" s="14"/>
      <c r="B741" s="202"/>
      <c r="C741" s="14"/>
      <c r="D741" s="196" t="s">
        <v>157</v>
      </c>
      <c r="E741" s="203" t="s">
        <v>1</v>
      </c>
      <c r="F741" s="204" t="s">
        <v>1169</v>
      </c>
      <c r="G741" s="14"/>
      <c r="H741" s="205">
        <v>129.91999999999999</v>
      </c>
      <c r="I741" s="14"/>
      <c r="J741" s="14"/>
      <c r="K741" s="14"/>
      <c r="L741" s="202"/>
      <c r="M741" s="206"/>
      <c r="N741" s="207"/>
      <c r="O741" s="207"/>
      <c r="P741" s="207"/>
      <c r="Q741" s="207"/>
      <c r="R741" s="207"/>
      <c r="S741" s="207"/>
      <c r="T741" s="208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T741" s="203" t="s">
        <v>157</v>
      </c>
      <c r="AU741" s="203" t="s">
        <v>86</v>
      </c>
      <c r="AV741" s="14" t="s">
        <v>86</v>
      </c>
      <c r="AW741" s="14" t="s">
        <v>30</v>
      </c>
      <c r="AX741" s="14" t="s">
        <v>74</v>
      </c>
      <c r="AY741" s="203" t="s">
        <v>149</v>
      </c>
    </row>
    <row r="742" s="14" customFormat="1">
      <c r="A742" s="14"/>
      <c r="B742" s="202"/>
      <c r="C742" s="14"/>
      <c r="D742" s="196" t="s">
        <v>157</v>
      </c>
      <c r="E742" s="203" t="s">
        <v>1</v>
      </c>
      <c r="F742" s="204" t="s">
        <v>1170</v>
      </c>
      <c r="G742" s="14"/>
      <c r="H742" s="205">
        <v>15.98</v>
      </c>
      <c r="I742" s="14"/>
      <c r="J742" s="14"/>
      <c r="K742" s="14"/>
      <c r="L742" s="202"/>
      <c r="M742" s="206"/>
      <c r="N742" s="207"/>
      <c r="O742" s="207"/>
      <c r="P742" s="207"/>
      <c r="Q742" s="207"/>
      <c r="R742" s="207"/>
      <c r="S742" s="207"/>
      <c r="T742" s="208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T742" s="203" t="s">
        <v>157</v>
      </c>
      <c r="AU742" s="203" t="s">
        <v>86</v>
      </c>
      <c r="AV742" s="14" t="s">
        <v>86</v>
      </c>
      <c r="AW742" s="14" t="s">
        <v>30</v>
      </c>
      <c r="AX742" s="14" t="s">
        <v>74</v>
      </c>
      <c r="AY742" s="203" t="s">
        <v>149</v>
      </c>
    </row>
    <row r="743" s="15" customFormat="1">
      <c r="A743" s="15"/>
      <c r="B743" s="209"/>
      <c r="C743" s="15"/>
      <c r="D743" s="196" t="s">
        <v>157</v>
      </c>
      <c r="E743" s="210" t="s">
        <v>1</v>
      </c>
      <c r="F743" s="211" t="s">
        <v>160</v>
      </c>
      <c r="G743" s="15"/>
      <c r="H743" s="212">
        <v>273.81</v>
      </c>
      <c r="I743" s="15"/>
      <c r="J743" s="15"/>
      <c r="K743" s="15"/>
      <c r="L743" s="209"/>
      <c r="M743" s="213"/>
      <c r="N743" s="214"/>
      <c r="O743" s="214"/>
      <c r="P743" s="214"/>
      <c r="Q743" s="214"/>
      <c r="R743" s="214"/>
      <c r="S743" s="214"/>
      <c r="T743" s="2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T743" s="210" t="s">
        <v>157</v>
      </c>
      <c r="AU743" s="210" t="s">
        <v>86</v>
      </c>
      <c r="AV743" s="15" t="s">
        <v>155</v>
      </c>
      <c r="AW743" s="15" t="s">
        <v>30</v>
      </c>
      <c r="AX743" s="15" t="s">
        <v>81</v>
      </c>
      <c r="AY743" s="210" t="s">
        <v>149</v>
      </c>
    </row>
    <row r="744" s="2" customFormat="1" ht="33" customHeight="1">
      <c r="A744" s="32"/>
      <c r="B744" s="182"/>
      <c r="C744" s="226" t="s">
        <v>1175</v>
      </c>
      <c r="D744" s="226" t="s">
        <v>471</v>
      </c>
      <c r="E744" s="227" t="s">
        <v>1176</v>
      </c>
      <c r="F744" s="228" t="s">
        <v>1177</v>
      </c>
      <c r="G744" s="229" t="s">
        <v>154</v>
      </c>
      <c r="H744" s="230">
        <v>301.19</v>
      </c>
      <c r="I744" s="230">
        <v>26.68</v>
      </c>
      <c r="J744" s="230">
        <f>ROUND(I744*H744,2)</f>
        <v>8035.75</v>
      </c>
      <c r="K744" s="231"/>
      <c r="L744" s="232"/>
      <c r="M744" s="233" t="s">
        <v>1</v>
      </c>
      <c r="N744" s="234" t="s">
        <v>40</v>
      </c>
      <c r="O744" s="191">
        <v>0</v>
      </c>
      <c r="P744" s="191">
        <f>O744*H744</f>
        <v>0</v>
      </c>
      <c r="Q744" s="191">
        <v>0.018519999999999998</v>
      </c>
      <c r="R744" s="191">
        <f>Q744*H744</f>
        <v>5.5780387999999999</v>
      </c>
      <c r="S744" s="191">
        <v>0</v>
      </c>
      <c r="T744" s="192">
        <f>S744*H744</f>
        <v>0</v>
      </c>
      <c r="U744" s="32"/>
      <c r="V744" s="32"/>
      <c r="W744" s="32"/>
      <c r="X744" s="32"/>
      <c r="Y744" s="32"/>
      <c r="Z744" s="32"/>
      <c r="AA744" s="32"/>
      <c r="AB744" s="32"/>
      <c r="AC744" s="32"/>
      <c r="AD744" s="32"/>
      <c r="AE744" s="32"/>
      <c r="AR744" s="193" t="s">
        <v>349</v>
      </c>
      <c r="AT744" s="193" t="s">
        <v>471</v>
      </c>
      <c r="AU744" s="193" t="s">
        <v>86</v>
      </c>
      <c r="AY744" s="19" t="s">
        <v>149</v>
      </c>
      <c r="BE744" s="194">
        <f>IF(N744="základná",J744,0)</f>
        <v>0</v>
      </c>
      <c r="BF744" s="194">
        <f>IF(N744="znížená",J744,0)</f>
        <v>8035.75</v>
      </c>
      <c r="BG744" s="194">
        <f>IF(N744="zákl. prenesená",J744,0)</f>
        <v>0</v>
      </c>
      <c r="BH744" s="194">
        <f>IF(N744="zníž. prenesená",J744,0)</f>
        <v>0</v>
      </c>
      <c r="BI744" s="194">
        <f>IF(N744="nulová",J744,0)</f>
        <v>0</v>
      </c>
      <c r="BJ744" s="19" t="s">
        <v>86</v>
      </c>
      <c r="BK744" s="194">
        <f>ROUND(I744*H744,2)</f>
        <v>8035.75</v>
      </c>
      <c r="BL744" s="19" t="s">
        <v>258</v>
      </c>
      <c r="BM744" s="193" t="s">
        <v>1178</v>
      </c>
    </row>
    <row r="745" s="13" customFormat="1">
      <c r="A745" s="13"/>
      <c r="B745" s="195"/>
      <c r="C745" s="13"/>
      <c r="D745" s="196" t="s">
        <v>157</v>
      </c>
      <c r="E745" s="197" t="s">
        <v>1</v>
      </c>
      <c r="F745" s="198" t="s">
        <v>1179</v>
      </c>
      <c r="G745" s="13"/>
      <c r="H745" s="197" t="s">
        <v>1</v>
      </c>
      <c r="I745" s="13"/>
      <c r="J745" s="13"/>
      <c r="K745" s="13"/>
      <c r="L745" s="195"/>
      <c r="M745" s="199"/>
      <c r="N745" s="200"/>
      <c r="O745" s="200"/>
      <c r="P745" s="200"/>
      <c r="Q745" s="200"/>
      <c r="R745" s="200"/>
      <c r="S745" s="200"/>
      <c r="T745" s="201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T745" s="197" t="s">
        <v>157</v>
      </c>
      <c r="AU745" s="197" t="s">
        <v>86</v>
      </c>
      <c r="AV745" s="13" t="s">
        <v>81</v>
      </c>
      <c r="AW745" s="13" t="s">
        <v>30</v>
      </c>
      <c r="AX745" s="13" t="s">
        <v>74</v>
      </c>
      <c r="AY745" s="197" t="s">
        <v>149</v>
      </c>
    </row>
    <row r="746" s="14" customFormat="1">
      <c r="A746" s="14"/>
      <c r="B746" s="202"/>
      <c r="C746" s="14"/>
      <c r="D746" s="196" t="s">
        <v>157</v>
      </c>
      <c r="E746" s="203" t="s">
        <v>1</v>
      </c>
      <c r="F746" s="204" t="s">
        <v>1180</v>
      </c>
      <c r="G746" s="14"/>
      <c r="H746" s="205">
        <v>273.81</v>
      </c>
      <c r="I746" s="14"/>
      <c r="J746" s="14"/>
      <c r="K746" s="14"/>
      <c r="L746" s="202"/>
      <c r="M746" s="206"/>
      <c r="N746" s="207"/>
      <c r="O746" s="207"/>
      <c r="P746" s="207"/>
      <c r="Q746" s="207"/>
      <c r="R746" s="207"/>
      <c r="S746" s="207"/>
      <c r="T746" s="208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T746" s="203" t="s">
        <v>157</v>
      </c>
      <c r="AU746" s="203" t="s">
        <v>86</v>
      </c>
      <c r="AV746" s="14" t="s">
        <v>86</v>
      </c>
      <c r="AW746" s="14" t="s">
        <v>30</v>
      </c>
      <c r="AX746" s="14" t="s">
        <v>81</v>
      </c>
      <c r="AY746" s="203" t="s">
        <v>149</v>
      </c>
    </row>
    <row r="747" s="14" customFormat="1">
      <c r="A747" s="14"/>
      <c r="B747" s="202"/>
      <c r="C747" s="14"/>
      <c r="D747" s="196" t="s">
        <v>157</v>
      </c>
      <c r="E747" s="14"/>
      <c r="F747" s="204" t="s">
        <v>1181</v>
      </c>
      <c r="G747" s="14"/>
      <c r="H747" s="205">
        <v>301.19</v>
      </c>
      <c r="I747" s="14"/>
      <c r="J747" s="14"/>
      <c r="K747" s="14"/>
      <c r="L747" s="202"/>
      <c r="M747" s="206"/>
      <c r="N747" s="207"/>
      <c r="O747" s="207"/>
      <c r="P747" s="207"/>
      <c r="Q747" s="207"/>
      <c r="R747" s="207"/>
      <c r="S747" s="207"/>
      <c r="T747" s="208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T747" s="203" t="s">
        <v>157</v>
      </c>
      <c r="AU747" s="203" t="s">
        <v>86</v>
      </c>
      <c r="AV747" s="14" t="s">
        <v>86</v>
      </c>
      <c r="AW747" s="14" t="s">
        <v>3</v>
      </c>
      <c r="AX747" s="14" t="s">
        <v>81</v>
      </c>
      <c r="AY747" s="203" t="s">
        <v>149</v>
      </c>
    </row>
    <row r="748" s="2" customFormat="1" ht="24.15" customHeight="1">
      <c r="A748" s="32"/>
      <c r="B748" s="182"/>
      <c r="C748" s="226" t="s">
        <v>1182</v>
      </c>
      <c r="D748" s="226" t="s">
        <v>471</v>
      </c>
      <c r="E748" s="227" t="s">
        <v>1183</v>
      </c>
      <c r="F748" s="228" t="s">
        <v>1184</v>
      </c>
      <c r="G748" s="229" t="s">
        <v>357</v>
      </c>
      <c r="H748" s="230">
        <v>54.759999999999998</v>
      </c>
      <c r="I748" s="230">
        <v>5.0199999999999996</v>
      </c>
      <c r="J748" s="230">
        <f>ROUND(I748*H748,2)</f>
        <v>274.89999999999998</v>
      </c>
      <c r="K748" s="231"/>
      <c r="L748" s="232"/>
      <c r="M748" s="233" t="s">
        <v>1</v>
      </c>
      <c r="N748" s="234" t="s">
        <v>40</v>
      </c>
      <c r="O748" s="191">
        <v>0</v>
      </c>
      <c r="P748" s="191">
        <f>O748*H748</f>
        <v>0</v>
      </c>
      <c r="Q748" s="191">
        <v>0.001</v>
      </c>
      <c r="R748" s="191">
        <f>Q748*H748</f>
        <v>0.054759999999999996</v>
      </c>
      <c r="S748" s="191">
        <v>0</v>
      </c>
      <c r="T748" s="192">
        <f>S748*H748</f>
        <v>0</v>
      </c>
      <c r="U748" s="32"/>
      <c r="V748" s="32"/>
      <c r="W748" s="32"/>
      <c r="X748" s="32"/>
      <c r="Y748" s="32"/>
      <c r="Z748" s="32"/>
      <c r="AA748" s="32"/>
      <c r="AB748" s="32"/>
      <c r="AC748" s="32"/>
      <c r="AD748" s="32"/>
      <c r="AE748" s="32"/>
      <c r="AR748" s="193" t="s">
        <v>349</v>
      </c>
      <c r="AT748" s="193" t="s">
        <v>471</v>
      </c>
      <c r="AU748" s="193" t="s">
        <v>86</v>
      </c>
      <c r="AY748" s="19" t="s">
        <v>149</v>
      </c>
      <c r="BE748" s="194">
        <f>IF(N748="základná",J748,0)</f>
        <v>0</v>
      </c>
      <c r="BF748" s="194">
        <f>IF(N748="znížená",J748,0)</f>
        <v>274.89999999999998</v>
      </c>
      <c r="BG748" s="194">
        <f>IF(N748="zákl. prenesená",J748,0)</f>
        <v>0</v>
      </c>
      <c r="BH748" s="194">
        <f>IF(N748="zníž. prenesená",J748,0)</f>
        <v>0</v>
      </c>
      <c r="BI748" s="194">
        <f>IF(N748="nulová",J748,0)</f>
        <v>0</v>
      </c>
      <c r="BJ748" s="19" t="s">
        <v>86</v>
      </c>
      <c r="BK748" s="194">
        <f>ROUND(I748*H748,2)</f>
        <v>274.89999999999998</v>
      </c>
      <c r="BL748" s="19" t="s">
        <v>258</v>
      </c>
      <c r="BM748" s="193" t="s">
        <v>1185</v>
      </c>
    </row>
    <row r="749" s="13" customFormat="1">
      <c r="A749" s="13"/>
      <c r="B749" s="195"/>
      <c r="C749" s="13"/>
      <c r="D749" s="196" t="s">
        <v>157</v>
      </c>
      <c r="E749" s="197" t="s">
        <v>1</v>
      </c>
      <c r="F749" s="198" t="s">
        <v>1186</v>
      </c>
      <c r="G749" s="13"/>
      <c r="H749" s="197" t="s">
        <v>1</v>
      </c>
      <c r="I749" s="13"/>
      <c r="J749" s="13"/>
      <c r="K749" s="13"/>
      <c r="L749" s="195"/>
      <c r="M749" s="199"/>
      <c r="N749" s="200"/>
      <c r="O749" s="200"/>
      <c r="P749" s="200"/>
      <c r="Q749" s="200"/>
      <c r="R749" s="200"/>
      <c r="S749" s="200"/>
      <c r="T749" s="201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T749" s="197" t="s">
        <v>157</v>
      </c>
      <c r="AU749" s="197" t="s">
        <v>86</v>
      </c>
      <c r="AV749" s="13" t="s">
        <v>81</v>
      </c>
      <c r="AW749" s="13" t="s">
        <v>30</v>
      </c>
      <c r="AX749" s="13" t="s">
        <v>74</v>
      </c>
      <c r="AY749" s="197" t="s">
        <v>149</v>
      </c>
    </row>
    <row r="750" s="14" customFormat="1">
      <c r="A750" s="14"/>
      <c r="B750" s="202"/>
      <c r="C750" s="14"/>
      <c r="D750" s="196" t="s">
        <v>157</v>
      </c>
      <c r="E750" s="203" t="s">
        <v>1</v>
      </c>
      <c r="F750" s="204" t="s">
        <v>1180</v>
      </c>
      <c r="G750" s="14"/>
      <c r="H750" s="205">
        <v>273.81</v>
      </c>
      <c r="I750" s="14"/>
      <c r="J750" s="14"/>
      <c r="K750" s="14"/>
      <c r="L750" s="202"/>
      <c r="M750" s="206"/>
      <c r="N750" s="207"/>
      <c r="O750" s="207"/>
      <c r="P750" s="207"/>
      <c r="Q750" s="207"/>
      <c r="R750" s="207"/>
      <c r="S750" s="207"/>
      <c r="T750" s="208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T750" s="203" t="s">
        <v>157</v>
      </c>
      <c r="AU750" s="203" t="s">
        <v>86</v>
      </c>
      <c r="AV750" s="14" t="s">
        <v>86</v>
      </c>
      <c r="AW750" s="14" t="s">
        <v>30</v>
      </c>
      <c r="AX750" s="14" t="s">
        <v>81</v>
      </c>
      <c r="AY750" s="203" t="s">
        <v>149</v>
      </c>
    </row>
    <row r="751" s="14" customFormat="1">
      <c r="A751" s="14"/>
      <c r="B751" s="202"/>
      <c r="C751" s="14"/>
      <c r="D751" s="196" t="s">
        <v>157</v>
      </c>
      <c r="E751" s="14"/>
      <c r="F751" s="204" t="s">
        <v>1187</v>
      </c>
      <c r="G751" s="14"/>
      <c r="H751" s="205">
        <v>54.759999999999998</v>
      </c>
      <c r="I751" s="14"/>
      <c r="J751" s="14"/>
      <c r="K751" s="14"/>
      <c r="L751" s="202"/>
      <c r="M751" s="206"/>
      <c r="N751" s="207"/>
      <c r="O751" s="207"/>
      <c r="P751" s="207"/>
      <c r="Q751" s="207"/>
      <c r="R751" s="207"/>
      <c r="S751" s="207"/>
      <c r="T751" s="208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T751" s="203" t="s">
        <v>157</v>
      </c>
      <c r="AU751" s="203" t="s">
        <v>86</v>
      </c>
      <c r="AV751" s="14" t="s">
        <v>86</v>
      </c>
      <c r="AW751" s="14" t="s">
        <v>3</v>
      </c>
      <c r="AX751" s="14" t="s">
        <v>81</v>
      </c>
      <c r="AY751" s="203" t="s">
        <v>149</v>
      </c>
    </row>
    <row r="752" s="2" customFormat="1" ht="21.75" customHeight="1">
      <c r="A752" s="32"/>
      <c r="B752" s="182"/>
      <c r="C752" s="183" t="s">
        <v>1188</v>
      </c>
      <c r="D752" s="183" t="s">
        <v>151</v>
      </c>
      <c r="E752" s="184" t="s">
        <v>1189</v>
      </c>
      <c r="F752" s="185" t="s">
        <v>1190</v>
      </c>
      <c r="G752" s="186" t="s">
        <v>167</v>
      </c>
      <c r="H752" s="187">
        <v>135.18000000000001</v>
      </c>
      <c r="I752" s="187">
        <v>10.859999999999999</v>
      </c>
      <c r="J752" s="187">
        <f>ROUND(I752*H752,2)</f>
        <v>1468.05</v>
      </c>
      <c r="K752" s="188"/>
      <c r="L752" s="33"/>
      <c r="M752" s="189" t="s">
        <v>1</v>
      </c>
      <c r="N752" s="190" t="s">
        <v>40</v>
      </c>
      <c r="O752" s="191">
        <v>0.37</v>
      </c>
      <c r="P752" s="191">
        <f>O752*H752</f>
        <v>50.016600000000004</v>
      </c>
      <c r="Q752" s="191">
        <v>0.00050000000000000001</v>
      </c>
      <c r="R752" s="191">
        <f>Q752*H752</f>
        <v>0.067590000000000011</v>
      </c>
      <c r="S752" s="191">
        <v>0</v>
      </c>
      <c r="T752" s="192">
        <f>S752*H752</f>
        <v>0</v>
      </c>
      <c r="U752" s="32"/>
      <c r="V752" s="32"/>
      <c r="W752" s="32"/>
      <c r="X752" s="32"/>
      <c r="Y752" s="32"/>
      <c r="Z752" s="32"/>
      <c r="AA752" s="32"/>
      <c r="AB752" s="32"/>
      <c r="AC752" s="32"/>
      <c r="AD752" s="32"/>
      <c r="AE752" s="32"/>
      <c r="AR752" s="193" t="s">
        <v>258</v>
      </c>
      <c r="AT752" s="193" t="s">
        <v>151</v>
      </c>
      <c r="AU752" s="193" t="s">
        <v>86</v>
      </c>
      <c r="AY752" s="19" t="s">
        <v>149</v>
      </c>
      <c r="BE752" s="194">
        <f>IF(N752="základná",J752,0)</f>
        <v>0</v>
      </c>
      <c r="BF752" s="194">
        <f>IF(N752="znížená",J752,0)</f>
        <v>1468.05</v>
      </c>
      <c r="BG752" s="194">
        <f>IF(N752="zákl. prenesená",J752,0)</f>
        <v>0</v>
      </c>
      <c r="BH752" s="194">
        <f>IF(N752="zníž. prenesená",J752,0)</f>
        <v>0</v>
      </c>
      <c r="BI752" s="194">
        <f>IF(N752="nulová",J752,0)</f>
        <v>0</v>
      </c>
      <c r="BJ752" s="19" t="s">
        <v>86</v>
      </c>
      <c r="BK752" s="194">
        <f>ROUND(I752*H752,2)</f>
        <v>1468.05</v>
      </c>
      <c r="BL752" s="19" t="s">
        <v>258</v>
      </c>
      <c r="BM752" s="193" t="s">
        <v>1191</v>
      </c>
    </row>
    <row r="753" s="13" customFormat="1">
      <c r="A753" s="13"/>
      <c r="B753" s="195"/>
      <c r="C753" s="13"/>
      <c r="D753" s="196" t="s">
        <v>157</v>
      </c>
      <c r="E753" s="197" t="s">
        <v>1</v>
      </c>
      <c r="F753" s="198" t="s">
        <v>1192</v>
      </c>
      <c r="G753" s="13"/>
      <c r="H753" s="197" t="s">
        <v>1</v>
      </c>
      <c r="I753" s="13"/>
      <c r="J753" s="13"/>
      <c r="K753" s="13"/>
      <c r="L753" s="195"/>
      <c r="M753" s="199"/>
      <c r="N753" s="200"/>
      <c r="O753" s="200"/>
      <c r="P753" s="200"/>
      <c r="Q753" s="200"/>
      <c r="R753" s="200"/>
      <c r="S753" s="200"/>
      <c r="T753" s="201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T753" s="197" t="s">
        <v>157</v>
      </c>
      <c r="AU753" s="197" t="s">
        <v>86</v>
      </c>
      <c r="AV753" s="13" t="s">
        <v>81</v>
      </c>
      <c r="AW753" s="13" t="s">
        <v>30</v>
      </c>
      <c r="AX753" s="13" t="s">
        <v>74</v>
      </c>
      <c r="AY753" s="197" t="s">
        <v>149</v>
      </c>
    </row>
    <row r="754" s="14" customFormat="1">
      <c r="A754" s="14"/>
      <c r="B754" s="202"/>
      <c r="C754" s="14"/>
      <c r="D754" s="196" t="s">
        <v>157</v>
      </c>
      <c r="E754" s="203" t="s">
        <v>1</v>
      </c>
      <c r="F754" s="204" t="s">
        <v>1193</v>
      </c>
      <c r="G754" s="14"/>
      <c r="H754" s="205">
        <v>5</v>
      </c>
      <c r="I754" s="14"/>
      <c r="J754" s="14"/>
      <c r="K754" s="14"/>
      <c r="L754" s="202"/>
      <c r="M754" s="206"/>
      <c r="N754" s="207"/>
      <c r="O754" s="207"/>
      <c r="P754" s="207"/>
      <c r="Q754" s="207"/>
      <c r="R754" s="207"/>
      <c r="S754" s="207"/>
      <c r="T754" s="208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T754" s="203" t="s">
        <v>157</v>
      </c>
      <c r="AU754" s="203" t="s">
        <v>86</v>
      </c>
      <c r="AV754" s="14" t="s">
        <v>86</v>
      </c>
      <c r="AW754" s="14" t="s">
        <v>30</v>
      </c>
      <c r="AX754" s="14" t="s">
        <v>74</v>
      </c>
      <c r="AY754" s="203" t="s">
        <v>149</v>
      </c>
    </row>
    <row r="755" s="14" customFormat="1">
      <c r="A755" s="14"/>
      <c r="B755" s="202"/>
      <c r="C755" s="14"/>
      <c r="D755" s="196" t="s">
        <v>157</v>
      </c>
      <c r="E755" s="203" t="s">
        <v>1</v>
      </c>
      <c r="F755" s="204" t="s">
        <v>1194</v>
      </c>
      <c r="G755" s="14"/>
      <c r="H755" s="205">
        <v>14.82</v>
      </c>
      <c r="I755" s="14"/>
      <c r="J755" s="14"/>
      <c r="K755" s="14"/>
      <c r="L755" s="202"/>
      <c r="M755" s="206"/>
      <c r="N755" s="207"/>
      <c r="O755" s="207"/>
      <c r="P755" s="207"/>
      <c r="Q755" s="207"/>
      <c r="R755" s="207"/>
      <c r="S755" s="207"/>
      <c r="T755" s="208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T755" s="203" t="s">
        <v>157</v>
      </c>
      <c r="AU755" s="203" t="s">
        <v>86</v>
      </c>
      <c r="AV755" s="14" t="s">
        <v>86</v>
      </c>
      <c r="AW755" s="14" t="s">
        <v>30</v>
      </c>
      <c r="AX755" s="14" t="s">
        <v>74</v>
      </c>
      <c r="AY755" s="203" t="s">
        <v>149</v>
      </c>
    </row>
    <row r="756" s="14" customFormat="1">
      <c r="A756" s="14"/>
      <c r="B756" s="202"/>
      <c r="C756" s="14"/>
      <c r="D756" s="196" t="s">
        <v>157</v>
      </c>
      <c r="E756" s="203" t="s">
        <v>1</v>
      </c>
      <c r="F756" s="204" t="s">
        <v>1195</v>
      </c>
      <c r="G756" s="14"/>
      <c r="H756" s="205">
        <v>21.399999999999999</v>
      </c>
      <c r="I756" s="14"/>
      <c r="J756" s="14"/>
      <c r="K756" s="14"/>
      <c r="L756" s="202"/>
      <c r="M756" s="206"/>
      <c r="N756" s="207"/>
      <c r="O756" s="207"/>
      <c r="P756" s="207"/>
      <c r="Q756" s="207"/>
      <c r="R756" s="207"/>
      <c r="S756" s="207"/>
      <c r="T756" s="208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T756" s="203" t="s">
        <v>157</v>
      </c>
      <c r="AU756" s="203" t="s">
        <v>86</v>
      </c>
      <c r="AV756" s="14" t="s">
        <v>86</v>
      </c>
      <c r="AW756" s="14" t="s">
        <v>30</v>
      </c>
      <c r="AX756" s="14" t="s">
        <v>74</v>
      </c>
      <c r="AY756" s="203" t="s">
        <v>149</v>
      </c>
    </row>
    <row r="757" s="14" customFormat="1">
      <c r="A757" s="14"/>
      <c r="B757" s="202"/>
      <c r="C757" s="14"/>
      <c r="D757" s="196" t="s">
        <v>157</v>
      </c>
      <c r="E757" s="203" t="s">
        <v>1</v>
      </c>
      <c r="F757" s="204" t="s">
        <v>1196</v>
      </c>
      <c r="G757" s="14"/>
      <c r="H757" s="205">
        <v>45.600000000000001</v>
      </c>
      <c r="I757" s="14"/>
      <c r="J757" s="14"/>
      <c r="K757" s="14"/>
      <c r="L757" s="202"/>
      <c r="M757" s="206"/>
      <c r="N757" s="207"/>
      <c r="O757" s="207"/>
      <c r="P757" s="207"/>
      <c r="Q757" s="207"/>
      <c r="R757" s="207"/>
      <c r="S757" s="207"/>
      <c r="T757" s="208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T757" s="203" t="s">
        <v>157</v>
      </c>
      <c r="AU757" s="203" t="s">
        <v>86</v>
      </c>
      <c r="AV757" s="14" t="s">
        <v>86</v>
      </c>
      <c r="AW757" s="14" t="s">
        <v>30</v>
      </c>
      <c r="AX757" s="14" t="s">
        <v>74</v>
      </c>
      <c r="AY757" s="203" t="s">
        <v>149</v>
      </c>
    </row>
    <row r="758" s="14" customFormat="1">
      <c r="A758" s="14"/>
      <c r="B758" s="202"/>
      <c r="C758" s="14"/>
      <c r="D758" s="196" t="s">
        <v>157</v>
      </c>
      <c r="E758" s="203" t="s">
        <v>1</v>
      </c>
      <c r="F758" s="204" t="s">
        <v>1197</v>
      </c>
      <c r="G758" s="14"/>
      <c r="H758" s="205">
        <v>48.359999999999999</v>
      </c>
      <c r="I758" s="14"/>
      <c r="J758" s="14"/>
      <c r="K758" s="14"/>
      <c r="L758" s="202"/>
      <c r="M758" s="206"/>
      <c r="N758" s="207"/>
      <c r="O758" s="207"/>
      <c r="P758" s="207"/>
      <c r="Q758" s="207"/>
      <c r="R758" s="207"/>
      <c r="S758" s="207"/>
      <c r="T758" s="208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T758" s="203" t="s">
        <v>157</v>
      </c>
      <c r="AU758" s="203" t="s">
        <v>86</v>
      </c>
      <c r="AV758" s="14" t="s">
        <v>86</v>
      </c>
      <c r="AW758" s="14" t="s">
        <v>30</v>
      </c>
      <c r="AX758" s="14" t="s">
        <v>74</v>
      </c>
      <c r="AY758" s="203" t="s">
        <v>149</v>
      </c>
    </row>
    <row r="759" s="15" customFormat="1">
      <c r="A759" s="15"/>
      <c r="B759" s="209"/>
      <c r="C759" s="15"/>
      <c r="D759" s="196" t="s">
        <v>157</v>
      </c>
      <c r="E759" s="210" t="s">
        <v>1</v>
      </c>
      <c r="F759" s="211" t="s">
        <v>160</v>
      </c>
      <c r="G759" s="15"/>
      <c r="H759" s="212">
        <v>135.18000000000001</v>
      </c>
      <c r="I759" s="15"/>
      <c r="J759" s="15"/>
      <c r="K759" s="15"/>
      <c r="L759" s="209"/>
      <c r="M759" s="213"/>
      <c r="N759" s="214"/>
      <c r="O759" s="214"/>
      <c r="P759" s="214"/>
      <c r="Q759" s="214"/>
      <c r="R759" s="214"/>
      <c r="S759" s="214"/>
      <c r="T759" s="2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T759" s="210" t="s">
        <v>157</v>
      </c>
      <c r="AU759" s="210" t="s">
        <v>86</v>
      </c>
      <c r="AV759" s="15" t="s">
        <v>155</v>
      </c>
      <c r="AW759" s="15" t="s">
        <v>30</v>
      </c>
      <c r="AX759" s="15" t="s">
        <v>81</v>
      </c>
      <c r="AY759" s="210" t="s">
        <v>149</v>
      </c>
    </row>
    <row r="760" s="2" customFormat="1" ht="24.15" customHeight="1">
      <c r="A760" s="32"/>
      <c r="B760" s="182"/>
      <c r="C760" s="183" t="s">
        <v>1198</v>
      </c>
      <c r="D760" s="183" t="s">
        <v>151</v>
      </c>
      <c r="E760" s="184" t="s">
        <v>1199</v>
      </c>
      <c r="F760" s="185" t="s">
        <v>1200</v>
      </c>
      <c r="G760" s="186" t="s">
        <v>525</v>
      </c>
      <c r="H760" s="187">
        <v>1</v>
      </c>
      <c r="I760" s="187">
        <v>350</v>
      </c>
      <c r="J760" s="187">
        <f>ROUND(I760*H760,2)</f>
        <v>350</v>
      </c>
      <c r="K760" s="188"/>
      <c r="L760" s="33"/>
      <c r="M760" s="189" t="s">
        <v>1</v>
      </c>
      <c r="N760" s="190" t="s">
        <v>40</v>
      </c>
      <c r="O760" s="191">
        <v>0.40999999999999998</v>
      </c>
      <c r="P760" s="191">
        <f>O760*H760</f>
        <v>0.40999999999999998</v>
      </c>
      <c r="Q760" s="191">
        <v>0</v>
      </c>
      <c r="R760" s="191">
        <f>Q760*H760</f>
        <v>0</v>
      </c>
      <c r="S760" s="191">
        <v>0</v>
      </c>
      <c r="T760" s="192">
        <f>S760*H760</f>
        <v>0</v>
      </c>
      <c r="U760" s="32"/>
      <c r="V760" s="32"/>
      <c r="W760" s="32"/>
      <c r="X760" s="32"/>
      <c r="Y760" s="32"/>
      <c r="Z760" s="32"/>
      <c r="AA760" s="32"/>
      <c r="AB760" s="32"/>
      <c r="AC760" s="32"/>
      <c r="AD760" s="32"/>
      <c r="AE760" s="32"/>
      <c r="AR760" s="193" t="s">
        <v>258</v>
      </c>
      <c r="AT760" s="193" t="s">
        <v>151</v>
      </c>
      <c r="AU760" s="193" t="s">
        <v>86</v>
      </c>
      <c r="AY760" s="19" t="s">
        <v>149</v>
      </c>
      <c r="BE760" s="194">
        <f>IF(N760="základná",J760,0)</f>
        <v>0</v>
      </c>
      <c r="BF760" s="194">
        <f>IF(N760="znížená",J760,0)</f>
        <v>350</v>
      </c>
      <c r="BG760" s="194">
        <f>IF(N760="zákl. prenesená",J760,0)</f>
        <v>0</v>
      </c>
      <c r="BH760" s="194">
        <f>IF(N760="zníž. prenesená",J760,0)</f>
        <v>0</v>
      </c>
      <c r="BI760" s="194">
        <f>IF(N760="nulová",J760,0)</f>
        <v>0</v>
      </c>
      <c r="BJ760" s="19" t="s">
        <v>86</v>
      </c>
      <c r="BK760" s="194">
        <f>ROUND(I760*H760,2)</f>
        <v>350</v>
      </c>
      <c r="BL760" s="19" t="s">
        <v>258</v>
      </c>
      <c r="BM760" s="193" t="s">
        <v>1201</v>
      </c>
    </row>
    <row r="761" s="13" customFormat="1">
      <c r="A761" s="13"/>
      <c r="B761" s="195"/>
      <c r="C761" s="13"/>
      <c r="D761" s="196" t="s">
        <v>157</v>
      </c>
      <c r="E761" s="197" t="s">
        <v>1</v>
      </c>
      <c r="F761" s="198" t="s">
        <v>1202</v>
      </c>
      <c r="G761" s="13"/>
      <c r="H761" s="197" t="s">
        <v>1</v>
      </c>
      <c r="I761" s="13"/>
      <c r="J761" s="13"/>
      <c r="K761" s="13"/>
      <c r="L761" s="195"/>
      <c r="M761" s="199"/>
      <c r="N761" s="200"/>
      <c r="O761" s="200"/>
      <c r="P761" s="200"/>
      <c r="Q761" s="200"/>
      <c r="R761" s="200"/>
      <c r="S761" s="200"/>
      <c r="T761" s="201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T761" s="197" t="s">
        <v>157</v>
      </c>
      <c r="AU761" s="197" t="s">
        <v>86</v>
      </c>
      <c r="AV761" s="13" t="s">
        <v>81</v>
      </c>
      <c r="AW761" s="13" t="s">
        <v>30</v>
      </c>
      <c r="AX761" s="13" t="s">
        <v>74</v>
      </c>
      <c r="AY761" s="197" t="s">
        <v>149</v>
      </c>
    </row>
    <row r="762" s="14" customFormat="1">
      <c r="A762" s="14"/>
      <c r="B762" s="202"/>
      <c r="C762" s="14"/>
      <c r="D762" s="196" t="s">
        <v>157</v>
      </c>
      <c r="E762" s="203" t="s">
        <v>1</v>
      </c>
      <c r="F762" s="204" t="s">
        <v>81</v>
      </c>
      <c r="G762" s="14"/>
      <c r="H762" s="205">
        <v>1</v>
      </c>
      <c r="I762" s="14"/>
      <c r="J762" s="14"/>
      <c r="K762" s="14"/>
      <c r="L762" s="202"/>
      <c r="M762" s="206"/>
      <c r="N762" s="207"/>
      <c r="O762" s="207"/>
      <c r="P762" s="207"/>
      <c r="Q762" s="207"/>
      <c r="R762" s="207"/>
      <c r="S762" s="207"/>
      <c r="T762" s="208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T762" s="203" t="s">
        <v>157</v>
      </c>
      <c r="AU762" s="203" t="s">
        <v>86</v>
      </c>
      <c r="AV762" s="14" t="s">
        <v>86</v>
      </c>
      <c r="AW762" s="14" t="s">
        <v>30</v>
      </c>
      <c r="AX762" s="14" t="s">
        <v>74</v>
      </c>
      <c r="AY762" s="203" t="s">
        <v>149</v>
      </c>
    </row>
    <row r="763" s="15" customFormat="1">
      <c r="A763" s="15"/>
      <c r="B763" s="209"/>
      <c r="C763" s="15"/>
      <c r="D763" s="196" t="s">
        <v>157</v>
      </c>
      <c r="E763" s="210" t="s">
        <v>1</v>
      </c>
      <c r="F763" s="211" t="s">
        <v>160</v>
      </c>
      <c r="G763" s="15"/>
      <c r="H763" s="212">
        <v>1</v>
      </c>
      <c r="I763" s="15"/>
      <c r="J763" s="15"/>
      <c r="K763" s="15"/>
      <c r="L763" s="209"/>
      <c r="M763" s="213"/>
      <c r="N763" s="214"/>
      <c r="O763" s="214"/>
      <c r="P763" s="214"/>
      <c r="Q763" s="214"/>
      <c r="R763" s="214"/>
      <c r="S763" s="214"/>
      <c r="T763" s="2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T763" s="210" t="s">
        <v>157</v>
      </c>
      <c r="AU763" s="210" t="s">
        <v>86</v>
      </c>
      <c r="AV763" s="15" t="s">
        <v>155</v>
      </c>
      <c r="AW763" s="15" t="s">
        <v>30</v>
      </c>
      <c r="AX763" s="15" t="s">
        <v>81</v>
      </c>
      <c r="AY763" s="210" t="s">
        <v>149</v>
      </c>
    </row>
    <row r="764" s="2" customFormat="1" ht="24.15" customHeight="1">
      <c r="A764" s="32"/>
      <c r="B764" s="182"/>
      <c r="C764" s="183" t="s">
        <v>1203</v>
      </c>
      <c r="D764" s="183" t="s">
        <v>151</v>
      </c>
      <c r="E764" s="184" t="s">
        <v>1204</v>
      </c>
      <c r="F764" s="185" t="s">
        <v>1205</v>
      </c>
      <c r="G764" s="186" t="s">
        <v>154</v>
      </c>
      <c r="H764" s="187">
        <v>273.81</v>
      </c>
      <c r="I764" s="187">
        <v>2.3799999999999999</v>
      </c>
      <c r="J764" s="187">
        <f>ROUND(I764*H764,2)</f>
        <v>651.66999999999996</v>
      </c>
      <c r="K764" s="188"/>
      <c r="L764" s="33"/>
      <c r="M764" s="189" t="s">
        <v>1</v>
      </c>
      <c r="N764" s="190" t="s">
        <v>40</v>
      </c>
      <c r="O764" s="191">
        <v>0.050000000000000003</v>
      </c>
      <c r="P764" s="191">
        <f>O764*H764</f>
        <v>13.6905</v>
      </c>
      <c r="Q764" s="191">
        <v>0.00012999999999999999</v>
      </c>
      <c r="R764" s="191">
        <f>Q764*H764</f>
        <v>0.035595299999999996</v>
      </c>
      <c r="S764" s="191">
        <v>0</v>
      </c>
      <c r="T764" s="192">
        <f>S764*H764</f>
        <v>0</v>
      </c>
      <c r="U764" s="32"/>
      <c r="V764" s="32"/>
      <c r="W764" s="32"/>
      <c r="X764" s="32"/>
      <c r="Y764" s="32"/>
      <c r="Z764" s="32"/>
      <c r="AA764" s="32"/>
      <c r="AB764" s="32"/>
      <c r="AC764" s="32"/>
      <c r="AD764" s="32"/>
      <c r="AE764" s="32"/>
      <c r="AR764" s="193" t="s">
        <v>258</v>
      </c>
      <c r="AT764" s="193" t="s">
        <v>151</v>
      </c>
      <c r="AU764" s="193" t="s">
        <v>86</v>
      </c>
      <c r="AY764" s="19" t="s">
        <v>149</v>
      </c>
      <c r="BE764" s="194">
        <f>IF(N764="základná",J764,0)</f>
        <v>0</v>
      </c>
      <c r="BF764" s="194">
        <f>IF(N764="znížená",J764,0)</f>
        <v>651.66999999999996</v>
      </c>
      <c r="BG764" s="194">
        <f>IF(N764="zákl. prenesená",J764,0)</f>
        <v>0</v>
      </c>
      <c r="BH764" s="194">
        <f>IF(N764="zníž. prenesená",J764,0)</f>
        <v>0</v>
      </c>
      <c r="BI764" s="194">
        <f>IF(N764="nulová",J764,0)</f>
        <v>0</v>
      </c>
      <c r="BJ764" s="19" t="s">
        <v>86</v>
      </c>
      <c r="BK764" s="194">
        <f>ROUND(I764*H764,2)</f>
        <v>651.66999999999996</v>
      </c>
      <c r="BL764" s="19" t="s">
        <v>258</v>
      </c>
      <c r="BM764" s="193" t="s">
        <v>1206</v>
      </c>
    </row>
    <row r="765" s="13" customFormat="1">
      <c r="A765" s="13"/>
      <c r="B765" s="195"/>
      <c r="C765" s="13"/>
      <c r="D765" s="196" t="s">
        <v>157</v>
      </c>
      <c r="E765" s="197" t="s">
        <v>1</v>
      </c>
      <c r="F765" s="198" t="s">
        <v>1207</v>
      </c>
      <c r="G765" s="13"/>
      <c r="H765" s="197" t="s">
        <v>1</v>
      </c>
      <c r="I765" s="13"/>
      <c r="J765" s="13"/>
      <c r="K765" s="13"/>
      <c r="L765" s="195"/>
      <c r="M765" s="199"/>
      <c r="N765" s="200"/>
      <c r="O765" s="200"/>
      <c r="P765" s="200"/>
      <c r="Q765" s="200"/>
      <c r="R765" s="200"/>
      <c r="S765" s="200"/>
      <c r="T765" s="201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T765" s="197" t="s">
        <v>157</v>
      </c>
      <c r="AU765" s="197" t="s">
        <v>86</v>
      </c>
      <c r="AV765" s="13" t="s">
        <v>81</v>
      </c>
      <c r="AW765" s="13" t="s">
        <v>30</v>
      </c>
      <c r="AX765" s="13" t="s">
        <v>74</v>
      </c>
      <c r="AY765" s="197" t="s">
        <v>149</v>
      </c>
    </row>
    <row r="766" s="14" customFormat="1">
      <c r="A766" s="14"/>
      <c r="B766" s="202"/>
      <c r="C766" s="14"/>
      <c r="D766" s="196" t="s">
        <v>157</v>
      </c>
      <c r="E766" s="203" t="s">
        <v>1</v>
      </c>
      <c r="F766" s="204" t="s">
        <v>1180</v>
      </c>
      <c r="G766" s="14"/>
      <c r="H766" s="205">
        <v>273.81</v>
      </c>
      <c r="I766" s="14"/>
      <c r="J766" s="14"/>
      <c r="K766" s="14"/>
      <c r="L766" s="202"/>
      <c r="M766" s="206"/>
      <c r="N766" s="207"/>
      <c r="O766" s="207"/>
      <c r="P766" s="207"/>
      <c r="Q766" s="207"/>
      <c r="R766" s="207"/>
      <c r="S766" s="207"/>
      <c r="T766" s="208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T766" s="203" t="s">
        <v>157</v>
      </c>
      <c r="AU766" s="203" t="s">
        <v>86</v>
      </c>
      <c r="AV766" s="14" t="s">
        <v>86</v>
      </c>
      <c r="AW766" s="14" t="s">
        <v>30</v>
      </c>
      <c r="AX766" s="14" t="s">
        <v>74</v>
      </c>
      <c r="AY766" s="203" t="s">
        <v>149</v>
      </c>
    </row>
    <row r="767" s="15" customFormat="1">
      <c r="A767" s="15"/>
      <c r="B767" s="209"/>
      <c r="C767" s="15"/>
      <c r="D767" s="196" t="s">
        <v>157</v>
      </c>
      <c r="E767" s="210" t="s">
        <v>1</v>
      </c>
      <c r="F767" s="211" t="s">
        <v>160</v>
      </c>
      <c r="G767" s="15"/>
      <c r="H767" s="212">
        <v>273.81</v>
      </c>
      <c r="I767" s="15"/>
      <c r="J767" s="15"/>
      <c r="K767" s="15"/>
      <c r="L767" s="209"/>
      <c r="M767" s="213"/>
      <c r="N767" s="214"/>
      <c r="O767" s="214"/>
      <c r="P767" s="214"/>
      <c r="Q767" s="214"/>
      <c r="R767" s="214"/>
      <c r="S767" s="214"/>
      <c r="T767" s="2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T767" s="210" t="s">
        <v>157</v>
      </c>
      <c r="AU767" s="210" t="s">
        <v>86</v>
      </c>
      <c r="AV767" s="15" t="s">
        <v>155</v>
      </c>
      <c r="AW767" s="15" t="s">
        <v>30</v>
      </c>
      <c r="AX767" s="15" t="s">
        <v>81</v>
      </c>
      <c r="AY767" s="210" t="s">
        <v>149</v>
      </c>
    </row>
    <row r="768" s="2" customFormat="1" ht="24.15" customHeight="1">
      <c r="A768" s="32"/>
      <c r="B768" s="182"/>
      <c r="C768" s="183" t="s">
        <v>1208</v>
      </c>
      <c r="D768" s="183" t="s">
        <v>151</v>
      </c>
      <c r="E768" s="184" t="s">
        <v>1209</v>
      </c>
      <c r="F768" s="185" t="s">
        <v>1210</v>
      </c>
      <c r="G768" s="186" t="s">
        <v>944</v>
      </c>
      <c r="H768" s="187">
        <v>195.37000000000001</v>
      </c>
      <c r="I768" s="187">
        <v>2.2000000000000002</v>
      </c>
      <c r="J768" s="187">
        <f>ROUND(I768*H768,2)</f>
        <v>429.81</v>
      </c>
      <c r="K768" s="188"/>
      <c r="L768" s="33"/>
      <c r="M768" s="189" t="s">
        <v>1</v>
      </c>
      <c r="N768" s="190" t="s">
        <v>40</v>
      </c>
      <c r="O768" s="191">
        <v>0</v>
      </c>
      <c r="P768" s="191">
        <f>O768*H768</f>
        <v>0</v>
      </c>
      <c r="Q768" s="191">
        <v>0</v>
      </c>
      <c r="R768" s="191">
        <f>Q768*H768</f>
        <v>0</v>
      </c>
      <c r="S768" s="191">
        <v>0</v>
      </c>
      <c r="T768" s="192">
        <f>S768*H768</f>
        <v>0</v>
      </c>
      <c r="U768" s="32"/>
      <c r="V768" s="32"/>
      <c r="W768" s="32"/>
      <c r="X768" s="32"/>
      <c r="Y768" s="32"/>
      <c r="Z768" s="32"/>
      <c r="AA768" s="32"/>
      <c r="AB768" s="32"/>
      <c r="AC768" s="32"/>
      <c r="AD768" s="32"/>
      <c r="AE768" s="32"/>
      <c r="AR768" s="193" t="s">
        <v>258</v>
      </c>
      <c r="AT768" s="193" t="s">
        <v>151</v>
      </c>
      <c r="AU768" s="193" t="s">
        <v>86</v>
      </c>
      <c r="AY768" s="19" t="s">
        <v>149</v>
      </c>
      <c r="BE768" s="194">
        <f>IF(N768="základná",J768,0)</f>
        <v>0</v>
      </c>
      <c r="BF768" s="194">
        <f>IF(N768="znížená",J768,0)</f>
        <v>429.81</v>
      </c>
      <c r="BG768" s="194">
        <f>IF(N768="zákl. prenesená",J768,0)</f>
        <v>0</v>
      </c>
      <c r="BH768" s="194">
        <f>IF(N768="zníž. prenesená",J768,0)</f>
        <v>0</v>
      </c>
      <c r="BI768" s="194">
        <f>IF(N768="nulová",J768,0)</f>
        <v>0</v>
      </c>
      <c r="BJ768" s="19" t="s">
        <v>86</v>
      </c>
      <c r="BK768" s="194">
        <f>ROUND(I768*H768,2)</f>
        <v>429.81</v>
      </c>
      <c r="BL768" s="19" t="s">
        <v>258</v>
      </c>
      <c r="BM768" s="193" t="s">
        <v>1211</v>
      </c>
    </row>
    <row r="769" s="12" customFormat="1" ht="22.8" customHeight="1">
      <c r="A769" s="12"/>
      <c r="B769" s="170"/>
      <c r="C769" s="12"/>
      <c r="D769" s="171" t="s">
        <v>73</v>
      </c>
      <c r="E769" s="180" t="s">
        <v>1212</v>
      </c>
      <c r="F769" s="180" t="s">
        <v>1213</v>
      </c>
      <c r="G769" s="12"/>
      <c r="H769" s="12"/>
      <c r="I769" s="12"/>
      <c r="J769" s="181">
        <f>BK769</f>
        <v>1023.4000000000001</v>
      </c>
      <c r="K769" s="12"/>
      <c r="L769" s="170"/>
      <c r="M769" s="174"/>
      <c r="N769" s="175"/>
      <c r="O769" s="175"/>
      <c r="P769" s="176">
        <f>SUM(P770:P786)</f>
        <v>14.807</v>
      </c>
      <c r="Q769" s="175"/>
      <c r="R769" s="176">
        <f>SUM(R770:R786)</f>
        <v>0</v>
      </c>
      <c r="S769" s="175"/>
      <c r="T769" s="177">
        <f>SUM(T770:T786)</f>
        <v>0</v>
      </c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R769" s="171" t="s">
        <v>86</v>
      </c>
      <c r="AT769" s="178" t="s">
        <v>73</v>
      </c>
      <c r="AU769" s="178" t="s">
        <v>81</v>
      </c>
      <c r="AY769" s="171" t="s">
        <v>149</v>
      </c>
      <c r="BK769" s="179">
        <f>SUM(BK770:BK786)</f>
        <v>1023.4000000000001</v>
      </c>
    </row>
    <row r="770" s="2" customFormat="1" ht="24.15" customHeight="1">
      <c r="A770" s="32"/>
      <c r="B770" s="182"/>
      <c r="C770" s="183" t="s">
        <v>1214</v>
      </c>
      <c r="D770" s="183" t="s">
        <v>151</v>
      </c>
      <c r="E770" s="184" t="s">
        <v>1215</v>
      </c>
      <c r="F770" s="185" t="s">
        <v>1216</v>
      </c>
      <c r="G770" s="186" t="s">
        <v>154</v>
      </c>
      <c r="H770" s="187">
        <v>227.80000000000001</v>
      </c>
      <c r="I770" s="187">
        <v>1.6000000000000001</v>
      </c>
      <c r="J770" s="187">
        <f>ROUND(I770*H770,2)</f>
        <v>364.48000000000002</v>
      </c>
      <c r="K770" s="188"/>
      <c r="L770" s="33"/>
      <c r="M770" s="189" t="s">
        <v>1</v>
      </c>
      <c r="N770" s="190" t="s">
        <v>40</v>
      </c>
      <c r="O770" s="191">
        <v>0.065000000000000002</v>
      </c>
      <c r="P770" s="191">
        <f>O770*H770</f>
        <v>14.807</v>
      </c>
      <c r="Q770" s="191">
        <v>0</v>
      </c>
      <c r="R770" s="191">
        <f>Q770*H770</f>
        <v>0</v>
      </c>
      <c r="S770" s="191">
        <v>0</v>
      </c>
      <c r="T770" s="192">
        <f>S770*H770</f>
        <v>0</v>
      </c>
      <c r="U770" s="32"/>
      <c r="V770" s="32"/>
      <c r="W770" s="32"/>
      <c r="X770" s="32"/>
      <c r="Y770" s="32"/>
      <c r="Z770" s="32"/>
      <c r="AA770" s="32"/>
      <c r="AB770" s="32"/>
      <c r="AC770" s="32"/>
      <c r="AD770" s="32"/>
      <c r="AE770" s="32"/>
      <c r="AR770" s="193" t="s">
        <v>258</v>
      </c>
      <c r="AT770" s="193" t="s">
        <v>151</v>
      </c>
      <c r="AU770" s="193" t="s">
        <v>86</v>
      </c>
      <c r="AY770" s="19" t="s">
        <v>149</v>
      </c>
      <c r="BE770" s="194">
        <f>IF(N770="základná",J770,0)</f>
        <v>0</v>
      </c>
      <c r="BF770" s="194">
        <f>IF(N770="znížená",J770,0)</f>
        <v>364.48000000000002</v>
      </c>
      <c r="BG770" s="194">
        <f>IF(N770="zákl. prenesená",J770,0)</f>
        <v>0</v>
      </c>
      <c r="BH770" s="194">
        <f>IF(N770="zníž. prenesená",J770,0)</f>
        <v>0</v>
      </c>
      <c r="BI770" s="194">
        <f>IF(N770="nulová",J770,0)</f>
        <v>0</v>
      </c>
      <c r="BJ770" s="19" t="s">
        <v>86</v>
      </c>
      <c r="BK770" s="194">
        <f>ROUND(I770*H770,2)</f>
        <v>364.48000000000002</v>
      </c>
      <c r="BL770" s="19" t="s">
        <v>258</v>
      </c>
      <c r="BM770" s="193" t="s">
        <v>1217</v>
      </c>
    </row>
    <row r="771" s="13" customFormat="1">
      <c r="A771" s="13"/>
      <c r="B771" s="195"/>
      <c r="C771" s="13"/>
      <c r="D771" s="196" t="s">
        <v>157</v>
      </c>
      <c r="E771" s="197" t="s">
        <v>1</v>
      </c>
      <c r="F771" s="198" t="s">
        <v>1218</v>
      </c>
      <c r="G771" s="13"/>
      <c r="H771" s="197" t="s">
        <v>1</v>
      </c>
      <c r="I771" s="13"/>
      <c r="J771" s="13"/>
      <c r="K771" s="13"/>
      <c r="L771" s="195"/>
      <c r="M771" s="199"/>
      <c r="N771" s="200"/>
      <c r="O771" s="200"/>
      <c r="P771" s="200"/>
      <c r="Q771" s="200"/>
      <c r="R771" s="200"/>
      <c r="S771" s="200"/>
      <c r="T771" s="201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T771" s="197" t="s">
        <v>157</v>
      </c>
      <c r="AU771" s="197" t="s">
        <v>86</v>
      </c>
      <c r="AV771" s="13" t="s">
        <v>81</v>
      </c>
      <c r="AW771" s="13" t="s">
        <v>30</v>
      </c>
      <c r="AX771" s="13" t="s">
        <v>74</v>
      </c>
      <c r="AY771" s="197" t="s">
        <v>149</v>
      </c>
    </row>
    <row r="772" s="14" customFormat="1">
      <c r="A772" s="14"/>
      <c r="B772" s="202"/>
      <c r="C772" s="14"/>
      <c r="D772" s="196" t="s">
        <v>157</v>
      </c>
      <c r="E772" s="203" t="s">
        <v>1</v>
      </c>
      <c r="F772" s="204" t="s">
        <v>1219</v>
      </c>
      <c r="G772" s="14"/>
      <c r="H772" s="205">
        <v>227.80000000000001</v>
      </c>
      <c r="I772" s="14"/>
      <c r="J772" s="14"/>
      <c r="K772" s="14"/>
      <c r="L772" s="202"/>
      <c r="M772" s="206"/>
      <c r="N772" s="207"/>
      <c r="O772" s="207"/>
      <c r="P772" s="207"/>
      <c r="Q772" s="207"/>
      <c r="R772" s="207"/>
      <c r="S772" s="207"/>
      <c r="T772" s="208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T772" s="203" t="s">
        <v>157</v>
      </c>
      <c r="AU772" s="203" t="s">
        <v>86</v>
      </c>
      <c r="AV772" s="14" t="s">
        <v>86</v>
      </c>
      <c r="AW772" s="14" t="s">
        <v>30</v>
      </c>
      <c r="AX772" s="14" t="s">
        <v>74</v>
      </c>
      <c r="AY772" s="203" t="s">
        <v>149</v>
      </c>
    </row>
    <row r="773" s="15" customFormat="1">
      <c r="A773" s="15"/>
      <c r="B773" s="209"/>
      <c r="C773" s="15"/>
      <c r="D773" s="196" t="s">
        <v>157</v>
      </c>
      <c r="E773" s="210" t="s">
        <v>1</v>
      </c>
      <c r="F773" s="211" t="s">
        <v>160</v>
      </c>
      <c r="G773" s="15"/>
      <c r="H773" s="212">
        <v>227.80000000000001</v>
      </c>
      <c r="I773" s="15"/>
      <c r="J773" s="15"/>
      <c r="K773" s="15"/>
      <c r="L773" s="209"/>
      <c r="M773" s="213"/>
      <c r="N773" s="214"/>
      <c r="O773" s="214"/>
      <c r="P773" s="214"/>
      <c r="Q773" s="214"/>
      <c r="R773" s="214"/>
      <c r="S773" s="214"/>
      <c r="T773" s="2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T773" s="210" t="s">
        <v>157</v>
      </c>
      <c r="AU773" s="210" t="s">
        <v>86</v>
      </c>
      <c r="AV773" s="15" t="s">
        <v>155</v>
      </c>
      <c r="AW773" s="15" t="s">
        <v>30</v>
      </c>
      <c r="AX773" s="15" t="s">
        <v>81</v>
      </c>
      <c r="AY773" s="210" t="s">
        <v>149</v>
      </c>
    </row>
    <row r="774" s="2" customFormat="1" ht="24.15" customHeight="1">
      <c r="A774" s="32"/>
      <c r="B774" s="182"/>
      <c r="C774" s="183" t="s">
        <v>1220</v>
      </c>
      <c r="D774" s="183" t="s">
        <v>151</v>
      </c>
      <c r="E774" s="184" t="s">
        <v>1221</v>
      </c>
      <c r="F774" s="185" t="s">
        <v>1222</v>
      </c>
      <c r="G774" s="186" t="s">
        <v>154</v>
      </c>
      <c r="H774" s="187">
        <v>161.58000000000001</v>
      </c>
      <c r="I774" s="187">
        <v>1.51</v>
      </c>
      <c r="J774" s="187">
        <f>ROUND(I774*H774,2)</f>
        <v>243.99000000000001</v>
      </c>
      <c r="K774" s="188"/>
      <c r="L774" s="33"/>
      <c r="M774" s="189" t="s">
        <v>1</v>
      </c>
      <c r="N774" s="190" t="s">
        <v>40</v>
      </c>
      <c r="O774" s="191">
        <v>0</v>
      </c>
      <c r="P774" s="191">
        <f>O774*H774</f>
        <v>0</v>
      </c>
      <c r="Q774" s="191">
        <v>0</v>
      </c>
      <c r="R774" s="191">
        <f>Q774*H774</f>
        <v>0</v>
      </c>
      <c r="S774" s="191">
        <v>0</v>
      </c>
      <c r="T774" s="192">
        <f>S774*H774</f>
        <v>0</v>
      </c>
      <c r="U774" s="32"/>
      <c r="V774" s="32"/>
      <c r="W774" s="32"/>
      <c r="X774" s="32"/>
      <c r="Y774" s="32"/>
      <c r="Z774" s="32"/>
      <c r="AA774" s="32"/>
      <c r="AB774" s="32"/>
      <c r="AC774" s="32"/>
      <c r="AD774" s="32"/>
      <c r="AE774" s="32"/>
      <c r="AR774" s="193" t="s">
        <v>258</v>
      </c>
      <c r="AT774" s="193" t="s">
        <v>151</v>
      </c>
      <c r="AU774" s="193" t="s">
        <v>86</v>
      </c>
      <c r="AY774" s="19" t="s">
        <v>149</v>
      </c>
      <c r="BE774" s="194">
        <f>IF(N774="základná",J774,0)</f>
        <v>0</v>
      </c>
      <c r="BF774" s="194">
        <f>IF(N774="znížená",J774,0)</f>
        <v>243.99000000000001</v>
      </c>
      <c r="BG774" s="194">
        <f>IF(N774="zákl. prenesená",J774,0)</f>
        <v>0</v>
      </c>
      <c r="BH774" s="194">
        <f>IF(N774="zníž. prenesená",J774,0)</f>
        <v>0</v>
      </c>
      <c r="BI774" s="194">
        <f>IF(N774="nulová",J774,0)</f>
        <v>0</v>
      </c>
      <c r="BJ774" s="19" t="s">
        <v>86</v>
      </c>
      <c r="BK774" s="194">
        <f>ROUND(I774*H774,2)</f>
        <v>243.99000000000001</v>
      </c>
      <c r="BL774" s="19" t="s">
        <v>258</v>
      </c>
      <c r="BM774" s="193" t="s">
        <v>1223</v>
      </c>
    </row>
    <row r="775" s="13" customFormat="1">
      <c r="A775" s="13"/>
      <c r="B775" s="195"/>
      <c r="C775" s="13"/>
      <c r="D775" s="196" t="s">
        <v>157</v>
      </c>
      <c r="E775" s="197" t="s">
        <v>1</v>
      </c>
      <c r="F775" s="198" t="s">
        <v>731</v>
      </c>
      <c r="G775" s="13"/>
      <c r="H775" s="197" t="s">
        <v>1</v>
      </c>
      <c r="I775" s="13"/>
      <c r="J775" s="13"/>
      <c r="K775" s="13"/>
      <c r="L775" s="195"/>
      <c r="M775" s="199"/>
      <c r="N775" s="200"/>
      <c r="O775" s="200"/>
      <c r="P775" s="200"/>
      <c r="Q775" s="200"/>
      <c r="R775" s="200"/>
      <c r="S775" s="200"/>
      <c r="T775" s="201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T775" s="197" t="s">
        <v>157</v>
      </c>
      <c r="AU775" s="197" t="s">
        <v>86</v>
      </c>
      <c r="AV775" s="13" t="s">
        <v>81</v>
      </c>
      <c r="AW775" s="13" t="s">
        <v>30</v>
      </c>
      <c r="AX775" s="13" t="s">
        <v>74</v>
      </c>
      <c r="AY775" s="197" t="s">
        <v>149</v>
      </c>
    </row>
    <row r="776" s="14" customFormat="1">
      <c r="A776" s="14"/>
      <c r="B776" s="202"/>
      <c r="C776" s="14"/>
      <c r="D776" s="196" t="s">
        <v>157</v>
      </c>
      <c r="E776" s="203" t="s">
        <v>1</v>
      </c>
      <c r="F776" s="204" t="s">
        <v>732</v>
      </c>
      <c r="G776" s="14"/>
      <c r="H776" s="205">
        <v>161.58000000000001</v>
      </c>
      <c r="I776" s="14"/>
      <c r="J776" s="14"/>
      <c r="K776" s="14"/>
      <c r="L776" s="202"/>
      <c r="M776" s="206"/>
      <c r="N776" s="207"/>
      <c r="O776" s="207"/>
      <c r="P776" s="207"/>
      <c r="Q776" s="207"/>
      <c r="R776" s="207"/>
      <c r="S776" s="207"/>
      <c r="T776" s="208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T776" s="203" t="s">
        <v>157</v>
      </c>
      <c r="AU776" s="203" t="s">
        <v>86</v>
      </c>
      <c r="AV776" s="14" t="s">
        <v>86</v>
      </c>
      <c r="AW776" s="14" t="s">
        <v>30</v>
      </c>
      <c r="AX776" s="14" t="s">
        <v>74</v>
      </c>
      <c r="AY776" s="203" t="s">
        <v>149</v>
      </c>
    </row>
    <row r="777" s="15" customFormat="1">
      <c r="A777" s="15"/>
      <c r="B777" s="209"/>
      <c r="C777" s="15"/>
      <c r="D777" s="196" t="s">
        <v>157</v>
      </c>
      <c r="E777" s="210" t="s">
        <v>1</v>
      </c>
      <c r="F777" s="211" t="s">
        <v>160</v>
      </c>
      <c r="G777" s="15"/>
      <c r="H777" s="212">
        <v>161.58000000000001</v>
      </c>
      <c r="I777" s="15"/>
      <c r="J777" s="15"/>
      <c r="K777" s="15"/>
      <c r="L777" s="209"/>
      <c r="M777" s="213"/>
      <c r="N777" s="214"/>
      <c r="O777" s="214"/>
      <c r="P777" s="214"/>
      <c r="Q777" s="214"/>
      <c r="R777" s="214"/>
      <c r="S777" s="214"/>
      <c r="T777" s="2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T777" s="210" t="s">
        <v>157</v>
      </c>
      <c r="AU777" s="210" t="s">
        <v>86</v>
      </c>
      <c r="AV777" s="15" t="s">
        <v>155</v>
      </c>
      <c r="AW777" s="15" t="s">
        <v>30</v>
      </c>
      <c r="AX777" s="15" t="s">
        <v>81</v>
      </c>
      <c r="AY777" s="210" t="s">
        <v>149</v>
      </c>
    </row>
    <row r="778" s="2" customFormat="1" ht="37.8" customHeight="1">
      <c r="A778" s="32"/>
      <c r="B778" s="182"/>
      <c r="C778" s="183" t="s">
        <v>1224</v>
      </c>
      <c r="D778" s="183" t="s">
        <v>151</v>
      </c>
      <c r="E778" s="184" t="s">
        <v>1225</v>
      </c>
      <c r="F778" s="185" t="s">
        <v>1226</v>
      </c>
      <c r="G778" s="186" t="s">
        <v>154</v>
      </c>
      <c r="H778" s="187">
        <v>161.58000000000001</v>
      </c>
      <c r="I778" s="187">
        <v>2.0600000000000001</v>
      </c>
      <c r="J778" s="187">
        <f>ROUND(I778*H778,2)</f>
        <v>332.85000000000002</v>
      </c>
      <c r="K778" s="188"/>
      <c r="L778" s="33"/>
      <c r="M778" s="189" t="s">
        <v>1</v>
      </c>
      <c r="N778" s="190" t="s">
        <v>40</v>
      </c>
      <c r="O778" s="191">
        <v>0</v>
      </c>
      <c r="P778" s="191">
        <f>O778*H778</f>
        <v>0</v>
      </c>
      <c r="Q778" s="191">
        <v>0</v>
      </c>
      <c r="R778" s="191">
        <f>Q778*H778</f>
        <v>0</v>
      </c>
      <c r="S778" s="191">
        <v>0</v>
      </c>
      <c r="T778" s="192">
        <f>S778*H778</f>
        <v>0</v>
      </c>
      <c r="U778" s="32"/>
      <c r="V778" s="32"/>
      <c r="W778" s="32"/>
      <c r="X778" s="32"/>
      <c r="Y778" s="32"/>
      <c r="Z778" s="32"/>
      <c r="AA778" s="32"/>
      <c r="AB778" s="32"/>
      <c r="AC778" s="32"/>
      <c r="AD778" s="32"/>
      <c r="AE778" s="32"/>
      <c r="AR778" s="193" t="s">
        <v>258</v>
      </c>
      <c r="AT778" s="193" t="s">
        <v>151</v>
      </c>
      <c r="AU778" s="193" t="s">
        <v>86</v>
      </c>
      <c r="AY778" s="19" t="s">
        <v>149</v>
      </c>
      <c r="BE778" s="194">
        <f>IF(N778="základná",J778,0)</f>
        <v>0</v>
      </c>
      <c r="BF778" s="194">
        <f>IF(N778="znížená",J778,0)</f>
        <v>332.85000000000002</v>
      </c>
      <c r="BG778" s="194">
        <f>IF(N778="zákl. prenesená",J778,0)</f>
        <v>0</v>
      </c>
      <c r="BH778" s="194">
        <f>IF(N778="zníž. prenesená",J778,0)</f>
        <v>0</v>
      </c>
      <c r="BI778" s="194">
        <f>IF(N778="nulová",J778,0)</f>
        <v>0</v>
      </c>
      <c r="BJ778" s="19" t="s">
        <v>86</v>
      </c>
      <c r="BK778" s="194">
        <f>ROUND(I778*H778,2)</f>
        <v>332.85000000000002</v>
      </c>
      <c r="BL778" s="19" t="s">
        <v>258</v>
      </c>
      <c r="BM778" s="193" t="s">
        <v>1227</v>
      </c>
    </row>
    <row r="779" s="13" customFormat="1">
      <c r="A779" s="13"/>
      <c r="B779" s="195"/>
      <c r="C779" s="13"/>
      <c r="D779" s="196" t="s">
        <v>157</v>
      </c>
      <c r="E779" s="197" t="s">
        <v>1</v>
      </c>
      <c r="F779" s="198" t="s">
        <v>731</v>
      </c>
      <c r="G779" s="13"/>
      <c r="H779" s="197" t="s">
        <v>1</v>
      </c>
      <c r="I779" s="13"/>
      <c r="J779" s="13"/>
      <c r="K779" s="13"/>
      <c r="L779" s="195"/>
      <c r="M779" s="199"/>
      <c r="N779" s="200"/>
      <c r="O779" s="200"/>
      <c r="P779" s="200"/>
      <c r="Q779" s="200"/>
      <c r="R779" s="200"/>
      <c r="S779" s="200"/>
      <c r="T779" s="201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T779" s="197" t="s">
        <v>157</v>
      </c>
      <c r="AU779" s="197" t="s">
        <v>86</v>
      </c>
      <c r="AV779" s="13" t="s">
        <v>81</v>
      </c>
      <c r="AW779" s="13" t="s">
        <v>30</v>
      </c>
      <c r="AX779" s="13" t="s">
        <v>74</v>
      </c>
      <c r="AY779" s="197" t="s">
        <v>149</v>
      </c>
    </row>
    <row r="780" s="14" customFormat="1">
      <c r="A780" s="14"/>
      <c r="B780" s="202"/>
      <c r="C780" s="14"/>
      <c r="D780" s="196" t="s">
        <v>157</v>
      </c>
      <c r="E780" s="203" t="s">
        <v>1</v>
      </c>
      <c r="F780" s="204" t="s">
        <v>732</v>
      </c>
      <c r="G780" s="14"/>
      <c r="H780" s="205">
        <v>161.58000000000001</v>
      </c>
      <c r="I780" s="14"/>
      <c r="J780" s="14"/>
      <c r="K780" s="14"/>
      <c r="L780" s="202"/>
      <c r="M780" s="206"/>
      <c r="N780" s="207"/>
      <c r="O780" s="207"/>
      <c r="P780" s="207"/>
      <c r="Q780" s="207"/>
      <c r="R780" s="207"/>
      <c r="S780" s="207"/>
      <c r="T780" s="208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T780" s="203" t="s">
        <v>157</v>
      </c>
      <c r="AU780" s="203" t="s">
        <v>86</v>
      </c>
      <c r="AV780" s="14" t="s">
        <v>86</v>
      </c>
      <c r="AW780" s="14" t="s">
        <v>30</v>
      </c>
      <c r="AX780" s="14" t="s">
        <v>74</v>
      </c>
      <c r="AY780" s="203" t="s">
        <v>149</v>
      </c>
    </row>
    <row r="781" s="15" customFormat="1">
      <c r="A781" s="15"/>
      <c r="B781" s="209"/>
      <c r="C781" s="15"/>
      <c r="D781" s="196" t="s">
        <v>157</v>
      </c>
      <c r="E781" s="210" t="s">
        <v>1</v>
      </c>
      <c r="F781" s="211" t="s">
        <v>160</v>
      </c>
      <c r="G781" s="15"/>
      <c r="H781" s="212">
        <v>161.58000000000001</v>
      </c>
      <c r="I781" s="15"/>
      <c r="J781" s="15"/>
      <c r="K781" s="15"/>
      <c r="L781" s="209"/>
      <c r="M781" s="213"/>
      <c r="N781" s="214"/>
      <c r="O781" s="214"/>
      <c r="P781" s="214"/>
      <c r="Q781" s="214"/>
      <c r="R781" s="214"/>
      <c r="S781" s="214"/>
      <c r="T781" s="2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T781" s="210" t="s">
        <v>157</v>
      </c>
      <c r="AU781" s="210" t="s">
        <v>86</v>
      </c>
      <c r="AV781" s="15" t="s">
        <v>155</v>
      </c>
      <c r="AW781" s="15" t="s">
        <v>30</v>
      </c>
      <c r="AX781" s="15" t="s">
        <v>81</v>
      </c>
      <c r="AY781" s="210" t="s">
        <v>149</v>
      </c>
    </row>
    <row r="782" s="2" customFormat="1" ht="16.5" customHeight="1">
      <c r="A782" s="32"/>
      <c r="B782" s="182"/>
      <c r="C782" s="226" t="s">
        <v>1228</v>
      </c>
      <c r="D782" s="226" t="s">
        <v>471</v>
      </c>
      <c r="E782" s="227" t="s">
        <v>1229</v>
      </c>
      <c r="F782" s="228" t="s">
        <v>1230</v>
      </c>
      <c r="G782" s="229" t="s">
        <v>357</v>
      </c>
      <c r="H782" s="230">
        <v>54</v>
      </c>
      <c r="I782" s="230">
        <v>1.52</v>
      </c>
      <c r="J782" s="230">
        <f>ROUND(I782*H782,2)</f>
        <v>82.079999999999998</v>
      </c>
      <c r="K782" s="231"/>
      <c r="L782" s="232"/>
      <c r="M782" s="233" t="s">
        <v>1</v>
      </c>
      <c r="N782" s="234" t="s">
        <v>40</v>
      </c>
      <c r="O782" s="191">
        <v>0</v>
      </c>
      <c r="P782" s="191">
        <f>O782*H782</f>
        <v>0</v>
      </c>
      <c r="Q782" s="191">
        <v>0</v>
      </c>
      <c r="R782" s="191">
        <f>Q782*H782</f>
        <v>0</v>
      </c>
      <c r="S782" s="191">
        <v>0</v>
      </c>
      <c r="T782" s="192">
        <f>S782*H782</f>
        <v>0</v>
      </c>
      <c r="U782" s="32"/>
      <c r="V782" s="32"/>
      <c r="W782" s="32"/>
      <c r="X782" s="32"/>
      <c r="Y782" s="32"/>
      <c r="Z782" s="32"/>
      <c r="AA782" s="32"/>
      <c r="AB782" s="32"/>
      <c r="AC782" s="32"/>
      <c r="AD782" s="32"/>
      <c r="AE782" s="32"/>
      <c r="AR782" s="193" t="s">
        <v>349</v>
      </c>
      <c r="AT782" s="193" t="s">
        <v>471</v>
      </c>
      <c r="AU782" s="193" t="s">
        <v>86</v>
      </c>
      <c r="AY782" s="19" t="s">
        <v>149</v>
      </c>
      <c r="BE782" s="194">
        <f>IF(N782="základná",J782,0)</f>
        <v>0</v>
      </c>
      <c r="BF782" s="194">
        <f>IF(N782="znížená",J782,0)</f>
        <v>82.079999999999998</v>
      </c>
      <c r="BG782" s="194">
        <f>IF(N782="zákl. prenesená",J782,0)</f>
        <v>0</v>
      </c>
      <c r="BH782" s="194">
        <f>IF(N782="zníž. prenesená",J782,0)</f>
        <v>0</v>
      </c>
      <c r="BI782" s="194">
        <f>IF(N782="nulová",J782,0)</f>
        <v>0</v>
      </c>
      <c r="BJ782" s="19" t="s">
        <v>86</v>
      </c>
      <c r="BK782" s="194">
        <f>ROUND(I782*H782,2)</f>
        <v>82.079999999999998</v>
      </c>
      <c r="BL782" s="19" t="s">
        <v>258</v>
      </c>
      <c r="BM782" s="193" t="s">
        <v>1231</v>
      </c>
    </row>
    <row r="783" s="13" customFormat="1">
      <c r="A783" s="13"/>
      <c r="B783" s="195"/>
      <c r="C783" s="13"/>
      <c r="D783" s="196" t="s">
        <v>157</v>
      </c>
      <c r="E783" s="197" t="s">
        <v>1</v>
      </c>
      <c r="F783" s="198" t="s">
        <v>731</v>
      </c>
      <c r="G783" s="13"/>
      <c r="H783" s="197" t="s">
        <v>1</v>
      </c>
      <c r="I783" s="13"/>
      <c r="J783" s="13"/>
      <c r="K783" s="13"/>
      <c r="L783" s="195"/>
      <c r="M783" s="199"/>
      <c r="N783" s="200"/>
      <c r="O783" s="200"/>
      <c r="P783" s="200"/>
      <c r="Q783" s="200"/>
      <c r="R783" s="200"/>
      <c r="S783" s="200"/>
      <c r="T783" s="201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T783" s="197" t="s">
        <v>157</v>
      </c>
      <c r="AU783" s="197" t="s">
        <v>86</v>
      </c>
      <c r="AV783" s="13" t="s">
        <v>81</v>
      </c>
      <c r="AW783" s="13" t="s">
        <v>30</v>
      </c>
      <c r="AX783" s="13" t="s">
        <v>74</v>
      </c>
      <c r="AY783" s="197" t="s">
        <v>149</v>
      </c>
    </row>
    <row r="784" s="14" customFormat="1">
      <c r="A784" s="14"/>
      <c r="B784" s="202"/>
      <c r="C784" s="14"/>
      <c r="D784" s="196" t="s">
        <v>157</v>
      </c>
      <c r="E784" s="203" t="s">
        <v>1</v>
      </c>
      <c r="F784" s="204" t="s">
        <v>732</v>
      </c>
      <c r="G784" s="14"/>
      <c r="H784" s="205">
        <v>161.58000000000001</v>
      </c>
      <c r="I784" s="14"/>
      <c r="J784" s="14"/>
      <c r="K784" s="14"/>
      <c r="L784" s="202"/>
      <c r="M784" s="206"/>
      <c r="N784" s="207"/>
      <c r="O784" s="207"/>
      <c r="P784" s="207"/>
      <c r="Q784" s="207"/>
      <c r="R784" s="207"/>
      <c r="S784" s="207"/>
      <c r="T784" s="208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T784" s="203" t="s">
        <v>157</v>
      </c>
      <c r="AU784" s="203" t="s">
        <v>86</v>
      </c>
      <c r="AV784" s="14" t="s">
        <v>86</v>
      </c>
      <c r="AW784" s="14" t="s">
        <v>30</v>
      </c>
      <c r="AX784" s="14" t="s">
        <v>74</v>
      </c>
      <c r="AY784" s="203" t="s">
        <v>149</v>
      </c>
    </row>
    <row r="785" s="14" customFormat="1">
      <c r="A785" s="14"/>
      <c r="B785" s="202"/>
      <c r="C785" s="14"/>
      <c r="D785" s="196" t="s">
        <v>157</v>
      </c>
      <c r="E785" s="203" t="s">
        <v>1</v>
      </c>
      <c r="F785" s="204" t="s">
        <v>1232</v>
      </c>
      <c r="G785" s="14"/>
      <c r="H785" s="205">
        <v>26.93</v>
      </c>
      <c r="I785" s="14"/>
      <c r="J785" s="14"/>
      <c r="K785" s="14"/>
      <c r="L785" s="202"/>
      <c r="M785" s="206"/>
      <c r="N785" s="207"/>
      <c r="O785" s="207"/>
      <c r="P785" s="207"/>
      <c r="Q785" s="207"/>
      <c r="R785" s="207"/>
      <c r="S785" s="207"/>
      <c r="T785" s="208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T785" s="203" t="s">
        <v>157</v>
      </c>
      <c r="AU785" s="203" t="s">
        <v>86</v>
      </c>
      <c r="AV785" s="14" t="s">
        <v>86</v>
      </c>
      <c r="AW785" s="14" t="s">
        <v>30</v>
      </c>
      <c r="AX785" s="14" t="s">
        <v>74</v>
      </c>
      <c r="AY785" s="203" t="s">
        <v>149</v>
      </c>
    </row>
    <row r="786" s="14" customFormat="1">
      <c r="A786" s="14"/>
      <c r="B786" s="202"/>
      <c r="C786" s="14"/>
      <c r="D786" s="196" t="s">
        <v>157</v>
      </c>
      <c r="E786" s="203" t="s">
        <v>1</v>
      </c>
      <c r="F786" s="204" t="s">
        <v>1233</v>
      </c>
      <c r="G786" s="14"/>
      <c r="H786" s="205">
        <v>54</v>
      </c>
      <c r="I786" s="14"/>
      <c r="J786" s="14"/>
      <c r="K786" s="14"/>
      <c r="L786" s="202"/>
      <c r="M786" s="206"/>
      <c r="N786" s="207"/>
      <c r="O786" s="207"/>
      <c r="P786" s="207"/>
      <c r="Q786" s="207"/>
      <c r="R786" s="207"/>
      <c r="S786" s="207"/>
      <c r="T786" s="208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T786" s="203" t="s">
        <v>157</v>
      </c>
      <c r="AU786" s="203" t="s">
        <v>86</v>
      </c>
      <c r="AV786" s="14" t="s">
        <v>86</v>
      </c>
      <c r="AW786" s="14" t="s">
        <v>30</v>
      </c>
      <c r="AX786" s="14" t="s">
        <v>81</v>
      </c>
      <c r="AY786" s="203" t="s">
        <v>149</v>
      </c>
    </row>
    <row r="787" s="12" customFormat="1" ht="25.92" customHeight="1">
      <c r="A787" s="12"/>
      <c r="B787" s="170"/>
      <c r="C787" s="12"/>
      <c r="D787" s="171" t="s">
        <v>73</v>
      </c>
      <c r="E787" s="172" t="s">
        <v>1234</v>
      </c>
      <c r="F787" s="172" t="s">
        <v>1235</v>
      </c>
      <c r="G787" s="12"/>
      <c r="H787" s="12"/>
      <c r="I787" s="12"/>
      <c r="J787" s="173">
        <f>BK787</f>
        <v>3816</v>
      </c>
      <c r="K787" s="12"/>
      <c r="L787" s="170"/>
      <c r="M787" s="174"/>
      <c r="N787" s="175"/>
      <c r="O787" s="175"/>
      <c r="P787" s="176">
        <f>SUM(P788:P789)</f>
        <v>169.60000000000002</v>
      </c>
      <c r="Q787" s="175"/>
      <c r="R787" s="176">
        <f>SUM(R788:R789)</f>
        <v>0</v>
      </c>
      <c r="S787" s="175"/>
      <c r="T787" s="177">
        <f>SUM(T788:T789)</f>
        <v>0</v>
      </c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R787" s="171" t="s">
        <v>155</v>
      </c>
      <c r="AT787" s="178" t="s">
        <v>73</v>
      </c>
      <c r="AU787" s="178" t="s">
        <v>74</v>
      </c>
      <c r="AY787" s="171" t="s">
        <v>149</v>
      </c>
      <c r="BK787" s="179">
        <f>SUM(BK788:BK789)</f>
        <v>3816</v>
      </c>
    </row>
    <row r="788" s="2" customFormat="1" ht="49.05" customHeight="1">
      <c r="A788" s="32"/>
      <c r="B788" s="182"/>
      <c r="C788" s="183" t="s">
        <v>1236</v>
      </c>
      <c r="D788" s="183" t="s">
        <v>151</v>
      </c>
      <c r="E788" s="184" t="s">
        <v>1237</v>
      </c>
      <c r="F788" s="185" t="s">
        <v>1238</v>
      </c>
      <c r="G788" s="186" t="s">
        <v>456</v>
      </c>
      <c r="H788" s="187">
        <v>160</v>
      </c>
      <c r="I788" s="187">
        <v>23.850000000000001</v>
      </c>
      <c r="J788" s="187">
        <f>ROUND(I788*H788,2)</f>
        <v>3816</v>
      </c>
      <c r="K788" s="188"/>
      <c r="L788" s="33"/>
      <c r="M788" s="189" t="s">
        <v>1</v>
      </c>
      <c r="N788" s="190" t="s">
        <v>40</v>
      </c>
      <c r="O788" s="191">
        <v>1.0600000000000001</v>
      </c>
      <c r="P788" s="191">
        <f>O788*H788</f>
        <v>169.60000000000002</v>
      </c>
      <c r="Q788" s="191">
        <v>0</v>
      </c>
      <c r="R788" s="191">
        <f>Q788*H788</f>
        <v>0</v>
      </c>
      <c r="S788" s="191">
        <v>0</v>
      </c>
      <c r="T788" s="192">
        <f>S788*H788</f>
        <v>0</v>
      </c>
      <c r="U788" s="32"/>
      <c r="V788" s="32"/>
      <c r="W788" s="32"/>
      <c r="X788" s="32"/>
      <c r="Y788" s="32"/>
      <c r="Z788" s="32"/>
      <c r="AA788" s="32"/>
      <c r="AB788" s="32"/>
      <c r="AC788" s="32"/>
      <c r="AD788" s="32"/>
      <c r="AE788" s="32"/>
      <c r="AR788" s="193" t="s">
        <v>1239</v>
      </c>
      <c r="AT788" s="193" t="s">
        <v>151</v>
      </c>
      <c r="AU788" s="193" t="s">
        <v>81</v>
      </c>
      <c r="AY788" s="19" t="s">
        <v>149</v>
      </c>
      <c r="BE788" s="194">
        <f>IF(N788="základná",J788,0)</f>
        <v>0</v>
      </c>
      <c r="BF788" s="194">
        <f>IF(N788="znížená",J788,0)</f>
        <v>3816</v>
      </c>
      <c r="BG788" s="194">
        <f>IF(N788="zákl. prenesená",J788,0)</f>
        <v>0</v>
      </c>
      <c r="BH788" s="194">
        <f>IF(N788="zníž. prenesená",J788,0)</f>
        <v>0</v>
      </c>
      <c r="BI788" s="194">
        <f>IF(N788="nulová",J788,0)</f>
        <v>0</v>
      </c>
      <c r="BJ788" s="19" t="s">
        <v>86</v>
      </c>
      <c r="BK788" s="194">
        <f>ROUND(I788*H788,2)</f>
        <v>3816</v>
      </c>
      <c r="BL788" s="19" t="s">
        <v>1239</v>
      </c>
      <c r="BM788" s="193" t="s">
        <v>1240</v>
      </c>
    </row>
    <row r="789" s="14" customFormat="1">
      <c r="A789" s="14"/>
      <c r="B789" s="202"/>
      <c r="C789" s="14"/>
      <c r="D789" s="196" t="s">
        <v>157</v>
      </c>
      <c r="E789" s="203" t="s">
        <v>1</v>
      </c>
      <c r="F789" s="204" t="s">
        <v>1241</v>
      </c>
      <c r="G789" s="14"/>
      <c r="H789" s="205">
        <v>160</v>
      </c>
      <c r="I789" s="14"/>
      <c r="J789" s="14"/>
      <c r="K789" s="14"/>
      <c r="L789" s="202"/>
      <c r="M789" s="206"/>
      <c r="N789" s="207"/>
      <c r="O789" s="207"/>
      <c r="P789" s="207"/>
      <c r="Q789" s="207"/>
      <c r="R789" s="207"/>
      <c r="S789" s="207"/>
      <c r="T789" s="208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T789" s="203" t="s">
        <v>157</v>
      </c>
      <c r="AU789" s="203" t="s">
        <v>81</v>
      </c>
      <c r="AV789" s="14" t="s">
        <v>86</v>
      </c>
      <c r="AW789" s="14" t="s">
        <v>30</v>
      </c>
      <c r="AX789" s="14" t="s">
        <v>81</v>
      </c>
      <c r="AY789" s="203" t="s">
        <v>149</v>
      </c>
    </row>
    <row r="790" s="12" customFormat="1" ht="25.92" customHeight="1">
      <c r="A790" s="12"/>
      <c r="B790" s="170"/>
      <c r="C790" s="12"/>
      <c r="D790" s="171" t="s">
        <v>73</v>
      </c>
      <c r="E790" s="172" t="s">
        <v>1242</v>
      </c>
      <c r="F790" s="172" t="s">
        <v>1243</v>
      </c>
      <c r="G790" s="12"/>
      <c r="H790" s="12"/>
      <c r="I790" s="12"/>
      <c r="J790" s="173">
        <f>BK790</f>
        <v>17120</v>
      </c>
      <c r="K790" s="12"/>
      <c r="L790" s="170"/>
      <c r="M790" s="174"/>
      <c r="N790" s="175"/>
      <c r="O790" s="175"/>
      <c r="P790" s="176">
        <f>SUM(P791:P808)</f>
        <v>0</v>
      </c>
      <c r="Q790" s="175"/>
      <c r="R790" s="176">
        <f>SUM(R791:R808)</f>
        <v>0</v>
      </c>
      <c r="S790" s="175"/>
      <c r="T790" s="177">
        <f>SUM(T791:T808)</f>
        <v>0</v>
      </c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R790" s="171" t="s">
        <v>177</v>
      </c>
      <c r="AT790" s="178" t="s">
        <v>73</v>
      </c>
      <c r="AU790" s="178" t="s">
        <v>74</v>
      </c>
      <c r="AY790" s="171" t="s">
        <v>149</v>
      </c>
      <c r="BK790" s="179">
        <f>SUM(BK791:BK808)</f>
        <v>17120</v>
      </c>
    </row>
    <row r="791" s="2" customFormat="1" ht="44.25" customHeight="1">
      <c r="A791" s="32"/>
      <c r="B791" s="182"/>
      <c r="C791" s="183" t="s">
        <v>1244</v>
      </c>
      <c r="D791" s="183" t="s">
        <v>151</v>
      </c>
      <c r="E791" s="184" t="s">
        <v>1245</v>
      </c>
      <c r="F791" s="185" t="s">
        <v>1246</v>
      </c>
      <c r="G791" s="186" t="s">
        <v>1247</v>
      </c>
      <c r="H791" s="187">
        <v>1</v>
      </c>
      <c r="I791" s="187">
        <v>1500</v>
      </c>
      <c r="J791" s="187">
        <f>ROUND(I791*H791,2)</f>
        <v>1500</v>
      </c>
      <c r="K791" s="188"/>
      <c r="L791" s="33"/>
      <c r="M791" s="189" t="s">
        <v>1</v>
      </c>
      <c r="N791" s="190" t="s">
        <v>40</v>
      </c>
      <c r="O791" s="191">
        <v>0</v>
      </c>
      <c r="P791" s="191">
        <f>O791*H791</f>
        <v>0</v>
      </c>
      <c r="Q791" s="191">
        <v>0</v>
      </c>
      <c r="R791" s="191">
        <f>Q791*H791</f>
        <v>0</v>
      </c>
      <c r="S791" s="191">
        <v>0</v>
      </c>
      <c r="T791" s="192">
        <f>S791*H791</f>
        <v>0</v>
      </c>
      <c r="U791" s="32"/>
      <c r="V791" s="32"/>
      <c r="W791" s="32"/>
      <c r="X791" s="32"/>
      <c r="Y791" s="32"/>
      <c r="Z791" s="32"/>
      <c r="AA791" s="32"/>
      <c r="AB791" s="32"/>
      <c r="AC791" s="32"/>
      <c r="AD791" s="32"/>
      <c r="AE791" s="32"/>
      <c r="AR791" s="193" t="s">
        <v>1248</v>
      </c>
      <c r="AT791" s="193" t="s">
        <v>151</v>
      </c>
      <c r="AU791" s="193" t="s">
        <v>81</v>
      </c>
      <c r="AY791" s="19" t="s">
        <v>149</v>
      </c>
      <c r="BE791" s="194">
        <f>IF(N791="základná",J791,0)</f>
        <v>0</v>
      </c>
      <c r="BF791" s="194">
        <f>IF(N791="znížená",J791,0)</f>
        <v>1500</v>
      </c>
      <c r="BG791" s="194">
        <f>IF(N791="zákl. prenesená",J791,0)</f>
        <v>0</v>
      </c>
      <c r="BH791" s="194">
        <f>IF(N791="zníž. prenesená",J791,0)</f>
        <v>0</v>
      </c>
      <c r="BI791" s="194">
        <f>IF(N791="nulová",J791,0)</f>
        <v>0</v>
      </c>
      <c r="BJ791" s="19" t="s">
        <v>86</v>
      </c>
      <c r="BK791" s="194">
        <f>ROUND(I791*H791,2)</f>
        <v>1500</v>
      </c>
      <c r="BL791" s="19" t="s">
        <v>1248</v>
      </c>
      <c r="BM791" s="193" t="s">
        <v>1249</v>
      </c>
    </row>
    <row r="792" s="2" customFormat="1" ht="24.15" customHeight="1">
      <c r="A792" s="32"/>
      <c r="B792" s="182"/>
      <c r="C792" s="183" t="s">
        <v>1250</v>
      </c>
      <c r="D792" s="183" t="s">
        <v>151</v>
      </c>
      <c r="E792" s="184" t="s">
        <v>1251</v>
      </c>
      <c r="F792" s="185" t="s">
        <v>1252</v>
      </c>
      <c r="G792" s="186" t="s">
        <v>1247</v>
      </c>
      <c r="H792" s="187">
        <v>1</v>
      </c>
      <c r="I792" s="187">
        <v>250</v>
      </c>
      <c r="J792" s="187">
        <f>ROUND(I792*H792,2)</f>
        <v>250</v>
      </c>
      <c r="K792" s="188"/>
      <c r="L792" s="33"/>
      <c r="M792" s="189" t="s">
        <v>1</v>
      </c>
      <c r="N792" s="190" t="s">
        <v>40</v>
      </c>
      <c r="O792" s="191">
        <v>0</v>
      </c>
      <c r="P792" s="191">
        <f>O792*H792</f>
        <v>0</v>
      </c>
      <c r="Q792" s="191">
        <v>0</v>
      </c>
      <c r="R792" s="191">
        <f>Q792*H792</f>
        <v>0</v>
      </c>
      <c r="S792" s="191">
        <v>0</v>
      </c>
      <c r="T792" s="192">
        <f>S792*H792</f>
        <v>0</v>
      </c>
      <c r="U792" s="32"/>
      <c r="V792" s="32"/>
      <c r="W792" s="32"/>
      <c r="X792" s="32"/>
      <c r="Y792" s="32"/>
      <c r="Z792" s="32"/>
      <c r="AA792" s="32"/>
      <c r="AB792" s="32"/>
      <c r="AC792" s="32"/>
      <c r="AD792" s="32"/>
      <c r="AE792" s="32"/>
      <c r="AR792" s="193" t="s">
        <v>1248</v>
      </c>
      <c r="AT792" s="193" t="s">
        <v>151</v>
      </c>
      <c r="AU792" s="193" t="s">
        <v>81</v>
      </c>
      <c r="AY792" s="19" t="s">
        <v>149</v>
      </c>
      <c r="BE792" s="194">
        <f>IF(N792="základná",J792,0)</f>
        <v>0</v>
      </c>
      <c r="BF792" s="194">
        <f>IF(N792="znížená",J792,0)</f>
        <v>250</v>
      </c>
      <c r="BG792" s="194">
        <f>IF(N792="zákl. prenesená",J792,0)</f>
        <v>0</v>
      </c>
      <c r="BH792" s="194">
        <f>IF(N792="zníž. prenesená",J792,0)</f>
        <v>0</v>
      </c>
      <c r="BI792" s="194">
        <f>IF(N792="nulová",J792,0)</f>
        <v>0</v>
      </c>
      <c r="BJ792" s="19" t="s">
        <v>86</v>
      </c>
      <c r="BK792" s="194">
        <f>ROUND(I792*H792,2)</f>
        <v>250</v>
      </c>
      <c r="BL792" s="19" t="s">
        <v>1248</v>
      </c>
      <c r="BM792" s="193" t="s">
        <v>1253</v>
      </c>
    </row>
    <row r="793" s="2" customFormat="1" ht="33" customHeight="1">
      <c r="A793" s="32"/>
      <c r="B793" s="182"/>
      <c r="C793" s="183" t="s">
        <v>1254</v>
      </c>
      <c r="D793" s="183" t="s">
        <v>151</v>
      </c>
      <c r="E793" s="184" t="s">
        <v>1255</v>
      </c>
      <c r="F793" s="185" t="s">
        <v>1256</v>
      </c>
      <c r="G793" s="186" t="s">
        <v>1247</v>
      </c>
      <c r="H793" s="187">
        <v>1</v>
      </c>
      <c r="I793" s="187">
        <v>500</v>
      </c>
      <c r="J793" s="187">
        <f>ROUND(I793*H793,2)</f>
        <v>500</v>
      </c>
      <c r="K793" s="188"/>
      <c r="L793" s="33"/>
      <c r="M793" s="189" t="s">
        <v>1</v>
      </c>
      <c r="N793" s="190" t="s">
        <v>40</v>
      </c>
      <c r="O793" s="191">
        <v>0</v>
      </c>
      <c r="P793" s="191">
        <f>O793*H793</f>
        <v>0</v>
      </c>
      <c r="Q793" s="191">
        <v>0</v>
      </c>
      <c r="R793" s="191">
        <f>Q793*H793</f>
        <v>0</v>
      </c>
      <c r="S793" s="191">
        <v>0</v>
      </c>
      <c r="T793" s="192">
        <f>S793*H793</f>
        <v>0</v>
      </c>
      <c r="U793" s="32"/>
      <c r="V793" s="32"/>
      <c r="W793" s="32"/>
      <c r="X793" s="32"/>
      <c r="Y793" s="32"/>
      <c r="Z793" s="32"/>
      <c r="AA793" s="32"/>
      <c r="AB793" s="32"/>
      <c r="AC793" s="32"/>
      <c r="AD793" s="32"/>
      <c r="AE793" s="32"/>
      <c r="AR793" s="193" t="s">
        <v>1248</v>
      </c>
      <c r="AT793" s="193" t="s">
        <v>151</v>
      </c>
      <c r="AU793" s="193" t="s">
        <v>81</v>
      </c>
      <c r="AY793" s="19" t="s">
        <v>149</v>
      </c>
      <c r="BE793" s="194">
        <f>IF(N793="základná",J793,0)</f>
        <v>0</v>
      </c>
      <c r="BF793" s="194">
        <f>IF(N793="znížená",J793,0)</f>
        <v>500</v>
      </c>
      <c r="BG793" s="194">
        <f>IF(N793="zákl. prenesená",J793,0)</f>
        <v>0</v>
      </c>
      <c r="BH793" s="194">
        <f>IF(N793="zníž. prenesená",J793,0)</f>
        <v>0</v>
      </c>
      <c r="BI793" s="194">
        <f>IF(N793="nulová",J793,0)</f>
        <v>0</v>
      </c>
      <c r="BJ793" s="19" t="s">
        <v>86</v>
      </c>
      <c r="BK793" s="194">
        <f>ROUND(I793*H793,2)</f>
        <v>500</v>
      </c>
      <c r="BL793" s="19" t="s">
        <v>1248</v>
      </c>
      <c r="BM793" s="193" t="s">
        <v>1257</v>
      </c>
    </row>
    <row r="794" s="2" customFormat="1" ht="24.15" customHeight="1">
      <c r="A794" s="32"/>
      <c r="B794" s="182"/>
      <c r="C794" s="183" t="s">
        <v>1258</v>
      </c>
      <c r="D794" s="183" t="s">
        <v>151</v>
      </c>
      <c r="E794" s="184" t="s">
        <v>1259</v>
      </c>
      <c r="F794" s="185" t="s">
        <v>1260</v>
      </c>
      <c r="G794" s="186" t="s">
        <v>1247</v>
      </c>
      <c r="H794" s="187">
        <v>1</v>
      </c>
      <c r="I794" s="187">
        <v>250</v>
      </c>
      <c r="J794" s="187">
        <f>ROUND(I794*H794,2)</f>
        <v>250</v>
      </c>
      <c r="K794" s="188"/>
      <c r="L794" s="33"/>
      <c r="M794" s="189" t="s">
        <v>1</v>
      </c>
      <c r="N794" s="190" t="s">
        <v>40</v>
      </c>
      <c r="O794" s="191">
        <v>0</v>
      </c>
      <c r="P794" s="191">
        <f>O794*H794</f>
        <v>0</v>
      </c>
      <c r="Q794" s="191">
        <v>0</v>
      </c>
      <c r="R794" s="191">
        <f>Q794*H794</f>
        <v>0</v>
      </c>
      <c r="S794" s="191">
        <v>0</v>
      </c>
      <c r="T794" s="192">
        <f>S794*H794</f>
        <v>0</v>
      </c>
      <c r="U794" s="32"/>
      <c r="V794" s="32"/>
      <c r="W794" s="32"/>
      <c r="X794" s="32"/>
      <c r="Y794" s="32"/>
      <c r="Z794" s="32"/>
      <c r="AA794" s="32"/>
      <c r="AB794" s="32"/>
      <c r="AC794" s="32"/>
      <c r="AD794" s="32"/>
      <c r="AE794" s="32"/>
      <c r="AR794" s="193" t="s">
        <v>1248</v>
      </c>
      <c r="AT794" s="193" t="s">
        <v>151</v>
      </c>
      <c r="AU794" s="193" t="s">
        <v>81</v>
      </c>
      <c r="AY794" s="19" t="s">
        <v>149</v>
      </c>
      <c r="BE794" s="194">
        <f>IF(N794="základná",J794,0)</f>
        <v>0</v>
      </c>
      <c r="BF794" s="194">
        <f>IF(N794="znížená",J794,0)</f>
        <v>250</v>
      </c>
      <c r="BG794" s="194">
        <f>IF(N794="zákl. prenesená",J794,0)</f>
        <v>0</v>
      </c>
      <c r="BH794" s="194">
        <f>IF(N794="zníž. prenesená",J794,0)</f>
        <v>0</v>
      </c>
      <c r="BI794" s="194">
        <f>IF(N794="nulová",J794,0)</f>
        <v>0</v>
      </c>
      <c r="BJ794" s="19" t="s">
        <v>86</v>
      </c>
      <c r="BK794" s="194">
        <f>ROUND(I794*H794,2)</f>
        <v>250</v>
      </c>
      <c r="BL794" s="19" t="s">
        <v>1248</v>
      </c>
      <c r="BM794" s="193" t="s">
        <v>1261</v>
      </c>
    </row>
    <row r="795" s="2" customFormat="1" ht="24.15" customHeight="1">
      <c r="A795" s="32"/>
      <c r="B795" s="182"/>
      <c r="C795" s="183" t="s">
        <v>1262</v>
      </c>
      <c r="D795" s="183" t="s">
        <v>151</v>
      </c>
      <c r="E795" s="184" t="s">
        <v>1263</v>
      </c>
      <c r="F795" s="185" t="s">
        <v>1264</v>
      </c>
      <c r="G795" s="186" t="s">
        <v>1247</v>
      </c>
      <c r="H795" s="187">
        <v>1</v>
      </c>
      <c r="I795" s="187">
        <v>250</v>
      </c>
      <c r="J795" s="187">
        <f>ROUND(I795*H795,2)</f>
        <v>250</v>
      </c>
      <c r="K795" s="188"/>
      <c r="L795" s="33"/>
      <c r="M795" s="189" t="s">
        <v>1</v>
      </c>
      <c r="N795" s="190" t="s">
        <v>40</v>
      </c>
      <c r="O795" s="191">
        <v>0</v>
      </c>
      <c r="P795" s="191">
        <f>O795*H795</f>
        <v>0</v>
      </c>
      <c r="Q795" s="191">
        <v>0</v>
      </c>
      <c r="R795" s="191">
        <f>Q795*H795</f>
        <v>0</v>
      </c>
      <c r="S795" s="191">
        <v>0</v>
      </c>
      <c r="T795" s="192">
        <f>S795*H795</f>
        <v>0</v>
      </c>
      <c r="U795" s="32"/>
      <c r="V795" s="32"/>
      <c r="W795" s="32"/>
      <c r="X795" s="32"/>
      <c r="Y795" s="32"/>
      <c r="Z795" s="32"/>
      <c r="AA795" s="32"/>
      <c r="AB795" s="32"/>
      <c r="AC795" s="32"/>
      <c r="AD795" s="32"/>
      <c r="AE795" s="32"/>
      <c r="AR795" s="193" t="s">
        <v>1248</v>
      </c>
      <c r="AT795" s="193" t="s">
        <v>151</v>
      </c>
      <c r="AU795" s="193" t="s">
        <v>81</v>
      </c>
      <c r="AY795" s="19" t="s">
        <v>149</v>
      </c>
      <c r="BE795" s="194">
        <f>IF(N795="základná",J795,0)</f>
        <v>0</v>
      </c>
      <c r="BF795" s="194">
        <f>IF(N795="znížená",J795,0)</f>
        <v>250</v>
      </c>
      <c r="BG795" s="194">
        <f>IF(N795="zákl. prenesená",J795,0)</f>
        <v>0</v>
      </c>
      <c r="BH795" s="194">
        <f>IF(N795="zníž. prenesená",J795,0)</f>
        <v>0</v>
      </c>
      <c r="BI795" s="194">
        <f>IF(N795="nulová",J795,0)</f>
        <v>0</v>
      </c>
      <c r="BJ795" s="19" t="s">
        <v>86</v>
      </c>
      <c r="BK795" s="194">
        <f>ROUND(I795*H795,2)</f>
        <v>250</v>
      </c>
      <c r="BL795" s="19" t="s">
        <v>1248</v>
      </c>
      <c r="BM795" s="193" t="s">
        <v>1265</v>
      </c>
    </row>
    <row r="796" s="2" customFormat="1" ht="16.5" customHeight="1">
      <c r="A796" s="32"/>
      <c r="B796" s="182"/>
      <c r="C796" s="183" t="s">
        <v>1266</v>
      </c>
      <c r="D796" s="183" t="s">
        <v>151</v>
      </c>
      <c r="E796" s="184" t="s">
        <v>1267</v>
      </c>
      <c r="F796" s="185" t="s">
        <v>1268</v>
      </c>
      <c r="G796" s="186" t="s">
        <v>1247</v>
      </c>
      <c r="H796" s="187">
        <v>1</v>
      </c>
      <c r="I796" s="187">
        <v>500</v>
      </c>
      <c r="J796" s="187">
        <f>ROUND(I796*H796,2)</f>
        <v>500</v>
      </c>
      <c r="K796" s="188"/>
      <c r="L796" s="33"/>
      <c r="M796" s="189" t="s">
        <v>1</v>
      </c>
      <c r="N796" s="190" t="s">
        <v>40</v>
      </c>
      <c r="O796" s="191">
        <v>0</v>
      </c>
      <c r="P796" s="191">
        <f>O796*H796</f>
        <v>0</v>
      </c>
      <c r="Q796" s="191">
        <v>0</v>
      </c>
      <c r="R796" s="191">
        <f>Q796*H796</f>
        <v>0</v>
      </c>
      <c r="S796" s="191">
        <v>0</v>
      </c>
      <c r="T796" s="192">
        <f>S796*H796</f>
        <v>0</v>
      </c>
      <c r="U796" s="32"/>
      <c r="V796" s="32"/>
      <c r="W796" s="32"/>
      <c r="X796" s="32"/>
      <c r="Y796" s="32"/>
      <c r="Z796" s="32"/>
      <c r="AA796" s="32"/>
      <c r="AB796" s="32"/>
      <c r="AC796" s="32"/>
      <c r="AD796" s="32"/>
      <c r="AE796" s="32"/>
      <c r="AR796" s="193" t="s">
        <v>1248</v>
      </c>
      <c r="AT796" s="193" t="s">
        <v>151</v>
      </c>
      <c r="AU796" s="193" t="s">
        <v>81</v>
      </c>
      <c r="AY796" s="19" t="s">
        <v>149</v>
      </c>
      <c r="BE796" s="194">
        <f>IF(N796="základná",J796,0)</f>
        <v>0</v>
      </c>
      <c r="BF796" s="194">
        <f>IF(N796="znížená",J796,0)</f>
        <v>500</v>
      </c>
      <c r="BG796" s="194">
        <f>IF(N796="zákl. prenesená",J796,0)</f>
        <v>0</v>
      </c>
      <c r="BH796" s="194">
        <f>IF(N796="zníž. prenesená",J796,0)</f>
        <v>0</v>
      </c>
      <c r="BI796" s="194">
        <f>IF(N796="nulová",J796,0)</f>
        <v>0</v>
      </c>
      <c r="BJ796" s="19" t="s">
        <v>86</v>
      </c>
      <c r="BK796" s="194">
        <f>ROUND(I796*H796,2)</f>
        <v>500</v>
      </c>
      <c r="BL796" s="19" t="s">
        <v>1248</v>
      </c>
      <c r="BM796" s="193" t="s">
        <v>1269</v>
      </c>
    </row>
    <row r="797" s="2" customFormat="1" ht="24.15" customHeight="1">
      <c r="A797" s="32"/>
      <c r="B797" s="182"/>
      <c r="C797" s="183" t="s">
        <v>1270</v>
      </c>
      <c r="D797" s="183" t="s">
        <v>151</v>
      </c>
      <c r="E797" s="184" t="s">
        <v>1271</v>
      </c>
      <c r="F797" s="185" t="s">
        <v>1272</v>
      </c>
      <c r="G797" s="186" t="s">
        <v>1247</v>
      </c>
      <c r="H797" s="187">
        <v>1</v>
      </c>
      <c r="I797" s="187">
        <v>200</v>
      </c>
      <c r="J797" s="187">
        <f>ROUND(I797*H797,2)</f>
        <v>200</v>
      </c>
      <c r="K797" s="188"/>
      <c r="L797" s="33"/>
      <c r="M797" s="189" t="s">
        <v>1</v>
      </c>
      <c r="N797" s="190" t="s">
        <v>40</v>
      </c>
      <c r="O797" s="191">
        <v>0</v>
      </c>
      <c r="P797" s="191">
        <f>O797*H797</f>
        <v>0</v>
      </c>
      <c r="Q797" s="191">
        <v>0</v>
      </c>
      <c r="R797" s="191">
        <f>Q797*H797</f>
        <v>0</v>
      </c>
      <c r="S797" s="191">
        <v>0</v>
      </c>
      <c r="T797" s="192">
        <f>S797*H797</f>
        <v>0</v>
      </c>
      <c r="U797" s="32"/>
      <c r="V797" s="32"/>
      <c r="W797" s="32"/>
      <c r="X797" s="32"/>
      <c r="Y797" s="32"/>
      <c r="Z797" s="32"/>
      <c r="AA797" s="32"/>
      <c r="AB797" s="32"/>
      <c r="AC797" s="32"/>
      <c r="AD797" s="32"/>
      <c r="AE797" s="32"/>
      <c r="AR797" s="193" t="s">
        <v>1248</v>
      </c>
      <c r="AT797" s="193" t="s">
        <v>151</v>
      </c>
      <c r="AU797" s="193" t="s">
        <v>81</v>
      </c>
      <c r="AY797" s="19" t="s">
        <v>149</v>
      </c>
      <c r="BE797" s="194">
        <f>IF(N797="základná",J797,0)</f>
        <v>0</v>
      </c>
      <c r="BF797" s="194">
        <f>IF(N797="znížená",J797,0)</f>
        <v>200</v>
      </c>
      <c r="BG797" s="194">
        <f>IF(N797="zákl. prenesená",J797,0)</f>
        <v>0</v>
      </c>
      <c r="BH797" s="194">
        <f>IF(N797="zníž. prenesená",J797,0)</f>
        <v>0</v>
      </c>
      <c r="BI797" s="194">
        <f>IF(N797="nulová",J797,0)</f>
        <v>0</v>
      </c>
      <c r="BJ797" s="19" t="s">
        <v>86</v>
      </c>
      <c r="BK797" s="194">
        <f>ROUND(I797*H797,2)</f>
        <v>200</v>
      </c>
      <c r="BL797" s="19" t="s">
        <v>1248</v>
      </c>
      <c r="BM797" s="193" t="s">
        <v>1273</v>
      </c>
    </row>
    <row r="798" s="2" customFormat="1" ht="24.15" customHeight="1">
      <c r="A798" s="32"/>
      <c r="B798" s="182"/>
      <c r="C798" s="183" t="s">
        <v>1274</v>
      </c>
      <c r="D798" s="183" t="s">
        <v>151</v>
      </c>
      <c r="E798" s="184" t="s">
        <v>1275</v>
      </c>
      <c r="F798" s="185" t="s">
        <v>1276</v>
      </c>
      <c r="G798" s="186" t="s">
        <v>1247</v>
      </c>
      <c r="H798" s="187">
        <v>1</v>
      </c>
      <c r="I798" s="187">
        <v>200</v>
      </c>
      <c r="J798" s="187">
        <f>ROUND(I798*H798,2)</f>
        <v>200</v>
      </c>
      <c r="K798" s="188"/>
      <c r="L798" s="33"/>
      <c r="M798" s="189" t="s">
        <v>1</v>
      </c>
      <c r="N798" s="190" t="s">
        <v>40</v>
      </c>
      <c r="O798" s="191">
        <v>0</v>
      </c>
      <c r="P798" s="191">
        <f>O798*H798</f>
        <v>0</v>
      </c>
      <c r="Q798" s="191">
        <v>0</v>
      </c>
      <c r="R798" s="191">
        <f>Q798*H798</f>
        <v>0</v>
      </c>
      <c r="S798" s="191">
        <v>0</v>
      </c>
      <c r="T798" s="192">
        <f>S798*H798</f>
        <v>0</v>
      </c>
      <c r="U798" s="32"/>
      <c r="V798" s="32"/>
      <c r="W798" s="32"/>
      <c r="X798" s="32"/>
      <c r="Y798" s="32"/>
      <c r="Z798" s="32"/>
      <c r="AA798" s="32"/>
      <c r="AB798" s="32"/>
      <c r="AC798" s="32"/>
      <c r="AD798" s="32"/>
      <c r="AE798" s="32"/>
      <c r="AR798" s="193" t="s">
        <v>1248</v>
      </c>
      <c r="AT798" s="193" t="s">
        <v>151</v>
      </c>
      <c r="AU798" s="193" t="s">
        <v>81</v>
      </c>
      <c r="AY798" s="19" t="s">
        <v>149</v>
      </c>
      <c r="BE798" s="194">
        <f>IF(N798="základná",J798,0)</f>
        <v>0</v>
      </c>
      <c r="BF798" s="194">
        <f>IF(N798="znížená",J798,0)</f>
        <v>200</v>
      </c>
      <c r="BG798" s="194">
        <f>IF(N798="zákl. prenesená",J798,0)</f>
        <v>0</v>
      </c>
      <c r="BH798" s="194">
        <f>IF(N798="zníž. prenesená",J798,0)</f>
        <v>0</v>
      </c>
      <c r="BI798" s="194">
        <f>IF(N798="nulová",J798,0)</f>
        <v>0</v>
      </c>
      <c r="BJ798" s="19" t="s">
        <v>86</v>
      </c>
      <c r="BK798" s="194">
        <f>ROUND(I798*H798,2)</f>
        <v>200</v>
      </c>
      <c r="BL798" s="19" t="s">
        <v>1248</v>
      </c>
      <c r="BM798" s="193" t="s">
        <v>1277</v>
      </c>
    </row>
    <row r="799" s="2" customFormat="1" ht="33" customHeight="1">
      <c r="A799" s="32"/>
      <c r="B799" s="182"/>
      <c r="C799" s="183" t="s">
        <v>1278</v>
      </c>
      <c r="D799" s="183" t="s">
        <v>151</v>
      </c>
      <c r="E799" s="184" t="s">
        <v>1279</v>
      </c>
      <c r="F799" s="185" t="s">
        <v>1280</v>
      </c>
      <c r="G799" s="186" t="s">
        <v>1247</v>
      </c>
      <c r="H799" s="187">
        <v>1</v>
      </c>
      <c r="I799" s="187">
        <v>720</v>
      </c>
      <c r="J799" s="187">
        <f>ROUND(I799*H799,2)</f>
        <v>720</v>
      </c>
      <c r="K799" s="188"/>
      <c r="L799" s="33"/>
      <c r="M799" s="189" t="s">
        <v>1</v>
      </c>
      <c r="N799" s="190" t="s">
        <v>40</v>
      </c>
      <c r="O799" s="191">
        <v>0</v>
      </c>
      <c r="P799" s="191">
        <f>O799*H799</f>
        <v>0</v>
      </c>
      <c r="Q799" s="191">
        <v>0</v>
      </c>
      <c r="R799" s="191">
        <f>Q799*H799</f>
        <v>0</v>
      </c>
      <c r="S799" s="191">
        <v>0</v>
      </c>
      <c r="T799" s="192">
        <f>S799*H799</f>
        <v>0</v>
      </c>
      <c r="U799" s="32"/>
      <c r="V799" s="32"/>
      <c r="W799" s="32"/>
      <c r="X799" s="32"/>
      <c r="Y799" s="32"/>
      <c r="Z799" s="32"/>
      <c r="AA799" s="32"/>
      <c r="AB799" s="32"/>
      <c r="AC799" s="32"/>
      <c r="AD799" s="32"/>
      <c r="AE799" s="32"/>
      <c r="AR799" s="193" t="s">
        <v>1248</v>
      </c>
      <c r="AT799" s="193" t="s">
        <v>151</v>
      </c>
      <c r="AU799" s="193" t="s">
        <v>81</v>
      </c>
      <c r="AY799" s="19" t="s">
        <v>149</v>
      </c>
      <c r="BE799" s="194">
        <f>IF(N799="základná",J799,0)</f>
        <v>0</v>
      </c>
      <c r="BF799" s="194">
        <f>IF(N799="znížená",J799,0)</f>
        <v>720</v>
      </c>
      <c r="BG799" s="194">
        <f>IF(N799="zákl. prenesená",J799,0)</f>
        <v>0</v>
      </c>
      <c r="BH799" s="194">
        <f>IF(N799="zníž. prenesená",J799,0)</f>
        <v>0</v>
      </c>
      <c r="BI799" s="194">
        <f>IF(N799="nulová",J799,0)</f>
        <v>0</v>
      </c>
      <c r="BJ799" s="19" t="s">
        <v>86</v>
      </c>
      <c r="BK799" s="194">
        <f>ROUND(I799*H799,2)</f>
        <v>720</v>
      </c>
      <c r="BL799" s="19" t="s">
        <v>1248</v>
      </c>
      <c r="BM799" s="193" t="s">
        <v>1281</v>
      </c>
    </row>
    <row r="800" s="2" customFormat="1" ht="37.8" customHeight="1">
      <c r="A800" s="32"/>
      <c r="B800" s="182"/>
      <c r="C800" s="183" t="s">
        <v>1282</v>
      </c>
      <c r="D800" s="183" t="s">
        <v>151</v>
      </c>
      <c r="E800" s="184" t="s">
        <v>1283</v>
      </c>
      <c r="F800" s="185" t="s">
        <v>1284</v>
      </c>
      <c r="G800" s="186" t="s">
        <v>461</v>
      </c>
      <c r="H800" s="187">
        <v>5</v>
      </c>
      <c r="I800" s="187">
        <v>250</v>
      </c>
      <c r="J800" s="187">
        <f>ROUND(I800*H800,2)</f>
        <v>1250</v>
      </c>
      <c r="K800" s="188"/>
      <c r="L800" s="33"/>
      <c r="M800" s="189" t="s">
        <v>1</v>
      </c>
      <c r="N800" s="190" t="s">
        <v>40</v>
      </c>
      <c r="O800" s="191">
        <v>0</v>
      </c>
      <c r="P800" s="191">
        <f>O800*H800</f>
        <v>0</v>
      </c>
      <c r="Q800" s="191">
        <v>0</v>
      </c>
      <c r="R800" s="191">
        <f>Q800*H800</f>
        <v>0</v>
      </c>
      <c r="S800" s="191">
        <v>0</v>
      </c>
      <c r="T800" s="192">
        <f>S800*H800</f>
        <v>0</v>
      </c>
      <c r="U800" s="32"/>
      <c r="V800" s="32"/>
      <c r="W800" s="32"/>
      <c r="X800" s="32"/>
      <c r="Y800" s="32"/>
      <c r="Z800" s="32"/>
      <c r="AA800" s="32"/>
      <c r="AB800" s="32"/>
      <c r="AC800" s="32"/>
      <c r="AD800" s="32"/>
      <c r="AE800" s="32"/>
      <c r="AR800" s="193" t="s">
        <v>1248</v>
      </c>
      <c r="AT800" s="193" t="s">
        <v>151</v>
      </c>
      <c r="AU800" s="193" t="s">
        <v>81</v>
      </c>
      <c r="AY800" s="19" t="s">
        <v>149</v>
      </c>
      <c r="BE800" s="194">
        <f>IF(N800="základná",J800,0)</f>
        <v>0</v>
      </c>
      <c r="BF800" s="194">
        <f>IF(N800="znížená",J800,0)</f>
        <v>1250</v>
      </c>
      <c r="BG800" s="194">
        <f>IF(N800="zákl. prenesená",J800,0)</f>
        <v>0</v>
      </c>
      <c r="BH800" s="194">
        <f>IF(N800="zníž. prenesená",J800,0)</f>
        <v>0</v>
      </c>
      <c r="BI800" s="194">
        <f>IF(N800="nulová",J800,0)</f>
        <v>0</v>
      </c>
      <c r="BJ800" s="19" t="s">
        <v>86</v>
      </c>
      <c r="BK800" s="194">
        <f>ROUND(I800*H800,2)</f>
        <v>1250</v>
      </c>
      <c r="BL800" s="19" t="s">
        <v>1248</v>
      </c>
      <c r="BM800" s="193" t="s">
        <v>1285</v>
      </c>
    </row>
    <row r="801" s="13" customFormat="1">
      <c r="A801" s="13"/>
      <c r="B801" s="195"/>
      <c r="C801" s="13"/>
      <c r="D801" s="196" t="s">
        <v>157</v>
      </c>
      <c r="E801" s="197" t="s">
        <v>1</v>
      </c>
      <c r="F801" s="198" t="s">
        <v>1286</v>
      </c>
      <c r="G801" s="13"/>
      <c r="H801" s="197" t="s">
        <v>1</v>
      </c>
      <c r="I801" s="13"/>
      <c r="J801" s="13"/>
      <c r="K801" s="13"/>
      <c r="L801" s="195"/>
      <c r="M801" s="199"/>
      <c r="N801" s="200"/>
      <c r="O801" s="200"/>
      <c r="P801" s="200"/>
      <c r="Q801" s="200"/>
      <c r="R801" s="200"/>
      <c r="S801" s="200"/>
      <c r="T801" s="201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T801" s="197" t="s">
        <v>157</v>
      </c>
      <c r="AU801" s="197" t="s">
        <v>81</v>
      </c>
      <c r="AV801" s="13" t="s">
        <v>81</v>
      </c>
      <c r="AW801" s="13" t="s">
        <v>30</v>
      </c>
      <c r="AX801" s="13" t="s">
        <v>74</v>
      </c>
      <c r="AY801" s="197" t="s">
        <v>149</v>
      </c>
    </row>
    <row r="802" s="14" customFormat="1">
      <c r="A802" s="14"/>
      <c r="B802" s="202"/>
      <c r="C802" s="14"/>
      <c r="D802" s="196" t="s">
        <v>157</v>
      </c>
      <c r="E802" s="203" t="s">
        <v>1</v>
      </c>
      <c r="F802" s="204" t="s">
        <v>177</v>
      </c>
      <c r="G802" s="14"/>
      <c r="H802" s="205">
        <v>5</v>
      </c>
      <c r="I802" s="14"/>
      <c r="J802" s="14"/>
      <c r="K802" s="14"/>
      <c r="L802" s="202"/>
      <c r="M802" s="206"/>
      <c r="N802" s="207"/>
      <c r="O802" s="207"/>
      <c r="P802" s="207"/>
      <c r="Q802" s="207"/>
      <c r="R802" s="207"/>
      <c r="S802" s="207"/>
      <c r="T802" s="208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T802" s="203" t="s">
        <v>157</v>
      </c>
      <c r="AU802" s="203" t="s">
        <v>81</v>
      </c>
      <c r="AV802" s="14" t="s">
        <v>86</v>
      </c>
      <c r="AW802" s="14" t="s">
        <v>30</v>
      </c>
      <c r="AX802" s="14" t="s">
        <v>74</v>
      </c>
      <c r="AY802" s="203" t="s">
        <v>149</v>
      </c>
    </row>
    <row r="803" s="15" customFormat="1">
      <c r="A803" s="15"/>
      <c r="B803" s="209"/>
      <c r="C803" s="15"/>
      <c r="D803" s="196" t="s">
        <v>157</v>
      </c>
      <c r="E803" s="210" t="s">
        <v>1</v>
      </c>
      <c r="F803" s="211" t="s">
        <v>160</v>
      </c>
      <c r="G803" s="15"/>
      <c r="H803" s="212">
        <v>5</v>
      </c>
      <c r="I803" s="15"/>
      <c r="J803" s="15"/>
      <c r="K803" s="15"/>
      <c r="L803" s="209"/>
      <c r="M803" s="213"/>
      <c r="N803" s="214"/>
      <c r="O803" s="214"/>
      <c r="P803" s="214"/>
      <c r="Q803" s="214"/>
      <c r="R803" s="214"/>
      <c r="S803" s="214"/>
      <c r="T803" s="2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  <c r="AE803" s="15"/>
      <c r="AT803" s="210" t="s">
        <v>157</v>
      </c>
      <c r="AU803" s="210" t="s">
        <v>81</v>
      </c>
      <c r="AV803" s="15" t="s">
        <v>155</v>
      </c>
      <c r="AW803" s="15" t="s">
        <v>30</v>
      </c>
      <c r="AX803" s="15" t="s">
        <v>81</v>
      </c>
      <c r="AY803" s="210" t="s">
        <v>149</v>
      </c>
    </row>
    <row r="804" s="2" customFormat="1" ht="37.8" customHeight="1">
      <c r="A804" s="32"/>
      <c r="B804" s="182"/>
      <c r="C804" s="183" t="s">
        <v>1287</v>
      </c>
      <c r="D804" s="183" t="s">
        <v>151</v>
      </c>
      <c r="E804" s="184" t="s">
        <v>1288</v>
      </c>
      <c r="F804" s="185" t="s">
        <v>1284</v>
      </c>
      <c r="G804" s="186" t="s">
        <v>461</v>
      </c>
      <c r="H804" s="187">
        <v>10</v>
      </c>
      <c r="I804" s="187">
        <v>650</v>
      </c>
      <c r="J804" s="187">
        <f>ROUND(I804*H804,2)</f>
        <v>6500</v>
      </c>
      <c r="K804" s="188"/>
      <c r="L804" s="33"/>
      <c r="M804" s="189" t="s">
        <v>1</v>
      </c>
      <c r="N804" s="190" t="s">
        <v>40</v>
      </c>
      <c r="O804" s="191">
        <v>0</v>
      </c>
      <c r="P804" s="191">
        <f>O804*H804</f>
        <v>0</v>
      </c>
      <c r="Q804" s="191">
        <v>0</v>
      </c>
      <c r="R804" s="191">
        <f>Q804*H804</f>
        <v>0</v>
      </c>
      <c r="S804" s="191">
        <v>0</v>
      </c>
      <c r="T804" s="192">
        <f>S804*H804</f>
        <v>0</v>
      </c>
      <c r="U804" s="32"/>
      <c r="V804" s="32"/>
      <c r="W804" s="32"/>
      <c r="X804" s="32"/>
      <c r="Y804" s="32"/>
      <c r="Z804" s="32"/>
      <c r="AA804" s="32"/>
      <c r="AB804" s="32"/>
      <c r="AC804" s="32"/>
      <c r="AD804" s="32"/>
      <c r="AE804" s="32"/>
      <c r="AR804" s="193" t="s">
        <v>1248</v>
      </c>
      <c r="AT804" s="193" t="s">
        <v>151</v>
      </c>
      <c r="AU804" s="193" t="s">
        <v>81</v>
      </c>
      <c r="AY804" s="19" t="s">
        <v>149</v>
      </c>
      <c r="BE804" s="194">
        <f>IF(N804="základná",J804,0)</f>
        <v>0</v>
      </c>
      <c r="BF804" s="194">
        <f>IF(N804="znížená",J804,0)</f>
        <v>6500</v>
      </c>
      <c r="BG804" s="194">
        <f>IF(N804="zákl. prenesená",J804,0)</f>
        <v>0</v>
      </c>
      <c r="BH804" s="194">
        <f>IF(N804="zníž. prenesená",J804,0)</f>
        <v>0</v>
      </c>
      <c r="BI804" s="194">
        <f>IF(N804="nulová",J804,0)</f>
        <v>0</v>
      </c>
      <c r="BJ804" s="19" t="s">
        <v>86</v>
      </c>
      <c r="BK804" s="194">
        <f>ROUND(I804*H804,2)</f>
        <v>6500</v>
      </c>
      <c r="BL804" s="19" t="s">
        <v>1248</v>
      </c>
      <c r="BM804" s="193" t="s">
        <v>1289</v>
      </c>
    </row>
    <row r="805" s="13" customFormat="1">
      <c r="A805" s="13"/>
      <c r="B805" s="195"/>
      <c r="C805" s="13"/>
      <c r="D805" s="196" t="s">
        <v>157</v>
      </c>
      <c r="E805" s="197" t="s">
        <v>1</v>
      </c>
      <c r="F805" s="198" t="s">
        <v>1290</v>
      </c>
      <c r="G805" s="13"/>
      <c r="H805" s="197" t="s">
        <v>1</v>
      </c>
      <c r="I805" s="13"/>
      <c r="J805" s="13"/>
      <c r="K805" s="13"/>
      <c r="L805" s="195"/>
      <c r="M805" s="199"/>
      <c r="N805" s="200"/>
      <c r="O805" s="200"/>
      <c r="P805" s="200"/>
      <c r="Q805" s="200"/>
      <c r="R805" s="200"/>
      <c r="S805" s="200"/>
      <c r="T805" s="201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T805" s="197" t="s">
        <v>157</v>
      </c>
      <c r="AU805" s="197" t="s">
        <v>81</v>
      </c>
      <c r="AV805" s="13" t="s">
        <v>81</v>
      </c>
      <c r="AW805" s="13" t="s">
        <v>30</v>
      </c>
      <c r="AX805" s="13" t="s">
        <v>74</v>
      </c>
      <c r="AY805" s="197" t="s">
        <v>149</v>
      </c>
    </row>
    <row r="806" s="14" customFormat="1">
      <c r="A806" s="14"/>
      <c r="B806" s="202"/>
      <c r="C806" s="14"/>
      <c r="D806" s="196" t="s">
        <v>157</v>
      </c>
      <c r="E806" s="203" t="s">
        <v>1</v>
      </c>
      <c r="F806" s="204" t="s">
        <v>204</v>
      </c>
      <c r="G806" s="14"/>
      <c r="H806" s="205">
        <v>10</v>
      </c>
      <c r="I806" s="14"/>
      <c r="J806" s="14"/>
      <c r="K806" s="14"/>
      <c r="L806" s="202"/>
      <c r="M806" s="206"/>
      <c r="N806" s="207"/>
      <c r="O806" s="207"/>
      <c r="P806" s="207"/>
      <c r="Q806" s="207"/>
      <c r="R806" s="207"/>
      <c r="S806" s="207"/>
      <c r="T806" s="208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T806" s="203" t="s">
        <v>157</v>
      </c>
      <c r="AU806" s="203" t="s">
        <v>81</v>
      </c>
      <c r="AV806" s="14" t="s">
        <v>86</v>
      </c>
      <c r="AW806" s="14" t="s">
        <v>30</v>
      </c>
      <c r="AX806" s="14" t="s">
        <v>74</v>
      </c>
      <c r="AY806" s="203" t="s">
        <v>149</v>
      </c>
    </row>
    <row r="807" s="15" customFormat="1">
      <c r="A807" s="15"/>
      <c r="B807" s="209"/>
      <c r="C807" s="15"/>
      <c r="D807" s="196" t="s">
        <v>157</v>
      </c>
      <c r="E807" s="210" t="s">
        <v>1</v>
      </c>
      <c r="F807" s="211" t="s">
        <v>160</v>
      </c>
      <c r="G807" s="15"/>
      <c r="H807" s="212">
        <v>10</v>
      </c>
      <c r="I807" s="15"/>
      <c r="J807" s="15"/>
      <c r="K807" s="15"/>
      <c r="L807" s="209"/>
      <c r="M807" s="213"/>
      <c r="N807" s="214"/>
      <c r="O807" s="214"/>
      <c r="P807" s="214"/>
      <c r="Q807" s="214"/>
      <c r="R807" s="214"/>
      <c r="S807" s="214"/>
      <c r="T807" s="2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  <c r="AE807" s="15"/>
      <c r="AT807" s="210" t="s">
        <v>157</v>
      </c>
      <c r="AU807" s="210" t="s">
        <v>81</v>
      </c>
      <c r="AV807" s="15" t="s">
        <v>155</v>
      </c>
      <c r="AW807" s="15" t="s">
        <v>30</v>
      </c>
      <c r="AX807" s="15" t="s">
        <v>81</v>
      </c>
      <c r="AY807" s="210" t="s">
        <v>149</v>
      </c>
    </row>
    <row r="808" s="2" customFormat="1" ht="24.15" customHeight="1">
      <c r="A808" s="32"/>
      <c r="B808" s="182"/>
      <c r="C808" s="183" t="s">
        <v>1291</v>
      </c>
      <c r="D808" s="183" t="s">
        <v>151</v>
      </c>
      <c r="E808" s="184" t="s">
        <v>1292</v>
      </c>
      <c r="F808" s="185" t="s">
        <v>1293</v>
      </c>
      <c r="G808" s="186" t="s">
        <v>1247</v>
      </c>
      <c r="H808" s="187">
        <v>1</v>
      </c>
      <c r="I808" s="187">
        <v>5000</v>
      </c>
      <c r="J808" s="187">
        <f>ROUND(I808*H808,2)</f>
        <v>5000</v>
      </c>
      <c r="K808" s="188"/>
      <c r="L808" s="33"/>
      <c r="M808" s="235" t="s">
        <v>1</v>
      </c>
      <c r="N808" s="236" t="s">
        <v>40</v>
      </c>
      <c r="O808" s="237">
        <v>0</v>
      </c>
      <c r="P808" s="237">
        <f>O808*H808</f>
        <v>0</v>
      </c>
      <c r="Q808" s="237">
        <v>0</v>
      </c>
      <c r="R808" s="237">
        <f>Q808*H808</f>
        <v>0</v>
      </c>
      <c r="S808" s="237">
        <v>0</v>
      </c>
      <c r="T808" s="238">
        <f>S808*H808</f>
        <v>0</v>
      </c>
      <c r="U808" s="32"/>
      <c r="V808" s="32"/>
      <c r="W808" s="32"/>
      <c r="X808" s="32"/>
      <c r="Y808" s="32"/>
      <c r="Z808" s="32"/>
      <c r="AA808" s="32"/>
      <c r="AB808" s="32"/>
      <c r="AC808" s="32"/>
      <c r="AD808" s="32"/>
      <c r="AE808" s="32"/>
      <c r="AR808" s="193" t="s">
        <v>1248</v>
      </c>
      <c r="AT808" s="193" t="s">
        <v>151</v>
      </c>
      <c r="AU808" s="193" t="s">
        <v>81</v>
      </c>
      <c r="AY808" s="19" t="s">
        <v>149</v>
      </c>
      <c r="BE808" s="194">
        <f>IF(N808="základná",J808,0)</f>
        <v>0</v>
      </c>
      <c r="BF808" s="194">
        <f>IF(N808="znížená",J808,0)</f>
        <v>5000</v>
      </c>
      <c r="BG808" s="194">
        <f>IF(N808="zákl. prenesená",J808,0)</f>
        <v>0</v>
      </c>
      <c r="BH808" s="194">
        <f>IF(N808="zníž. prenesená",J808,0)</f>
        <v>0</v>
      </c>
      <c r="BI808" s="194">
        <f>IF(N808="nulová",J808,0)</f>
        <v>0</v>
      </c>
      <c r="BJ808" s="19" t="s">
        <v>86</v>
      </c>
      <c r="BK808" s="194">
        <f>ROUND(I808*H808,2)</f>
        <v>5000</v>
      </c>
      <c r="BL808" s="19" t="s">
        <v>1248</v>
      </c>
      <c r="BM808" s="193" t="s">
        <v>1294</v>
      </c>
    </row>
    <row r="809" s="2" customFormat="1" ht="6.96" customHeight="1">
      <c r="A809" s="32"/>
      <c r="B809" s="58"/>
      <c r="C809" s="59"/>
      <c r="D809" s="59"/>
      <c r="E809" s="59"/>
      <c r="F809" s="59"/>
      <c r="G809" s="59"/>
      <c r="H809" s="59"/>
      <c r="I809" s="59"/>
      <c r="J809" s="59"/>
      <c r="K809" s="59"/>
      <c r="L809" s="33"/>
      <c r="M809" s="32"/>
      <c r="O809" s="32"/>
      <c r="P809" s="32"/>
      <c r="Q809" s="32"/>
      <c r="R809" s="32"/>
      <c r="S809" s="32"/>
      <c r="T809" s="32"/>
      <c r="U809" s="32"/>
      <c r="V809" s="32"/>
      <c r="W809" s="32"/>
      <c r="X809" s="32"/>
      <c r="Y809" s="32"/>
      <c r="Z809" s="32"/>
      <c r="AA809" s="32"/>
      <c r="AB809" s="32"/>
      <c r="AC809" s="32"/>
      <c r="AD809" s="32"/>
      <c r="AE809" s="32"/>
    </row>
  </sheetData>
  <autoFilter ref="C142:K808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29:H129"/>
    <mergeCell ref="E133:H133"/>
    <mergeCell ref="E131:H131"/>
    <mergeCell ref="E135:H13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127"/>
    </row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98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74</v>
      </c>
    </row>
    <row r="4" s="1" customFormat="1" ht="24.96" customHeight="1">
      <c r="B4" s="22"/>
      <c r="D4" s="23" t="s">
        <v>117</v>
      </c>
      <c r="L4" s="22"/>
      <c r="M4" s="128" t="s">
        <v>9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29" t="s">
        <v>12</v>
      </c>
      <c r="L6" s="22"/>
    </row>
    <row r="7" s="1" customFormat="1" ht="16.5" customHeight="1">
      <c r="B7" s="22"/>
      <c r="E7" s="129" t="str">
        <f>'Rekapitulácia stavby'!K6</f>
        <v>Prístavba k existujúcej budove s prevádzkou - výroba syrov</v>
      </c>
      <c r="F7" s="29"/>
      <c r="G7" s="29"/>
      <c r="H7" s="29"/>
      <c r="L7" s="22"/>
    </row>
    <row r="8" s="1" customFormat="1" ht="12" customHeight="1">
      <c r="B8" s="22"/>
      <c r="D8" s="29" t="s">
        <v>118</v>
      </c>
      <c r="L8" s="22"/>
    </row>
    <row r="9" s="2" customFormat="1" ht="16.5" customHeight="1">
      <c r="A9" s="32"/>
      <c r="B9" s="33"/>
      <c r="C9" s="32"/>
      <c r="D9" s="32"/>
      <c r="E9" s="129" t="s">
        <v>119</v>
      </c>
      <c r="F9" s="32"/>
      <c r="G9" s="32"/>
      <c r="H9" s="3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="2" customFormat="1" ht="12" customHeight="1">
      <c r="A10" s="32"/>
      <c r="B10" s="33"/>
      <c r="C10" s="32"/>
      <c r="D10" s="29" t="s">
        <v>120</v>
      </c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="2" customFormat="1" ht="16.5" customHeight="1">
      <c r="A11" s="32"/>
      <c r="B11" s="33"/>
      <c r="C11" s="32"/>
      <c r="D11" s="32"/>
      <c r="E11" s="65" t="s">
        <v>1295</v>
      </c>
      <c r="F11" s="32"/>
      <c r="G11" s="32"/>
      <c r="H11" s="32"/>
      <c r="I11" s="32"/>
      <c r="J11" s="32"/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="2" customFormat="1">
      <c r="A12" s="32"/>
      <c r="B12" s="33"/>
      <c r="C12" s="32"/>
      <c r="D12" s="32"/>
      <c r="E12" s="32"/>
      <c r="F12" s="32"/>
      <c r="G12" s="32"/>
      <c r="H12" s="32"/>
      <c r="I12" s="32"/>
      <c r="J12" s="32"/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="2" customFormat="1" ht="12" customHeight="1">
      <c r="A13" s="32"/>
      <c r="B13" s="33"/>
      <c r="C13" s="32"/>
      <c r="D13" s="29" t="s">
        <v>14</v>
      </c>
      <c r="E13" s="32"/>
      <c r="F13" s="26" t="s">
        <v>1</v>
      </c>
      <c r="G13" s="32"/>
      <c r="H13" s="32"/>
      <c r="I13" s="29" t="s">
        <v>15</v>
      </c>
      <c r="J13" s="26" t="s">
        <v>1</v>
      </c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="2" customFormat="1" ht="12" customHeight="1">
      <c r="A14" s="32"/>
      <c r="B14" s="33"/>
      <c r="C14" s="32"/>
      <c r="D14" s="29" t="s">
        <v>16</v>
      </c>
      <c r="E14" s="32"/>
      <c r="F14" s="26" t="s">
        <v>17</v>
      </c>
      <c r="G14" s="32"/>
      <c r="H14" s="32"/>
      <c r="I14" s="29" t="s">
        <v>18</v>
      </c>
      <c r="J14" s="67" t="str">
        <f>'Rekapitulácia stavby'!AN8</f>
        <v>14. 7. 2026</v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="2" customFormat="1" ht="10.8" customHeight="1">
      <c r="A15" s="32"/>
      <c r="B15" s="33"/>
      <c r="C15" s="32"/>
      <c r="D15" s="32"/>
      <c r="E15" s="32"/>
      <c r="F15" s="32"/>
      <c r="G15" s="32"/>
      <c r="H15" s="32"/>
      <c r="I15" s="32"/>
      <c r="J15" s="32"/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="2" customFormat="1" ht="12" customHeight="1">
      <c r="A16" s="32"/>
      <c r="B16" s="33"/>
      <c r="C16" s="32"/>
      <c r="D16" s="29" t="s">
        <v>20</v>
      </c>
      <c r="E16" s="32"/>
      <c r="F16" s="32"/>
      <c r="G16" s="32"/>
      <c r="H16" s="32"/>
      <c r="I16" s="29" t="s">
        <v>21</v>
      </c>
      <c r="J16" s="26" t="s">
        <v>22</v>
      </c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="2" customFormat="1" ht="18" customHeight="1">
      <c r="A17" s="32"/>
      <c r="B17" s="33"/>
      <c r="C17" s="32"/>
      <c r="D17" s="32"/>
      <c r="E17" s="26" t="s">
        <v>23</v>
      </c>
      <c r="F17" s="32"/>
      <c r="G17" s="32"/>
      <c r="H17" s="32"/>
      <c r="I17" s="29" t="s">
        <v>24</v>
      </c>
      <c r="J17" s="26" t="s">
        <v>1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="2" customFormat="1" ht="6.96" customHeight="1">
      <c r="A18" s="32"/>
      <c r="B18" s="33"/>
      <c r="C18" s="32"/>
      <c r="D18" s="32"/>
      <c r="E18" s="32"/>
      <c r="F18" s="32"/>
      <c r="G18" s="32"/>
      <c r="H18" s="32"/>
      <c r="I18" s="32"/>
      <c r="J18" s="32"/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="2" customFormat="1" ht="12" customHeight="1">
      <c r="A19" s="32"/>
      <c r="B19" s="33"/>
      <c r="C19" s="32"/>
      <c r="D19" s="29" t="s">
        <v>25</v>
      </c>
      <c r="E19" s="32"/>
      <c r="F19" s="32"/>
      <c r="G19" s="32"/>
      <c r="H19" s="32"/>
      <c r="I19" s="29" t="s">
        <v>21</v>
      </c>
      <c r="J19" s="26" t="str">
        <f>'Rekapitulácia stavby'!AN13</f>
        <v/>
      </c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="2" customFormat="1" ht="18" customHeight="1">
      <c r="A20" s="32"/>
      <c r="B20" s="33"/>
      <c r="C20" s="32"/>
      <c r="D20" s="32"/>
      <c r="E20" s="26" t="str">
        <f>'Rekapitulácia stavby'!E14</f>
        <v xml:space="preserve"> </v>
      </c>
      <c r="F20" s="26"/>
      <c r="G20" s="26"/>
      <c r="H20" s="26"/>
      <c r="I20" s="29" t="s">
        <v>24</v>
      </c>
      <c r="J20" s="26" t="str">
        <f>'Rekapitulácia stavby'!AN14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="2" customFormat="1" ht="6.96" customHeight="1">
      <c r="A21" s="32"/>
      <c r="B21" s="33"/>
      <c r="C21" s="32"/>
      <c r="D21" s="32"/>
      <c r="E21" s="32"/>
      <c r="F21" s="32"/>
      <c r="G21" s="32"/>
      <c r="H21" s="32"/>
      <c r="I21" s="32"/>
      <c r="J21" s="32"/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="2" customFormat="1" ht="12" customHeight="1">
      <c r="A22" s="32"/>
      <c r="B22" s="33"/>
      <c r="C22" s="32"/>
      <c r="D22" s="29" t="s">
        <v>27</v>
      </c>
      <c r="E22" s="32"/>
      <c r="F22" s="32"/>
      <c r="G22" s="32"/>
      <c r="H22" s="32"/>
      <c r="I22" s="29" t="s">
        <v>21</v>
      </c>
      <c r="J22" s="26" t="s">
        <v>28</v>
      </c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="2" customFormat="1" ht="18" customHeight="1">
      <c r="A23" s="32"/>
      <c r="B23" s="33"/>
      <c r="C23" s="32"/>
      <c r="D23" s="32"/>
      <c r="E23" s="26" t="s">
        <v>29</v>
      </c>
      <c r="F23" s="32"/>
      <c r="G23" s="32"/>
      <c r="H23" s="32"/>
      <c r="I23" s="29" t="s">
        <v>24</v>
      </c>
      <c r="J23" s="26" t="s">
        <v>1</v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="2" customFormat="1" ht="6.96" customHeight="1">
      <c r="A24" s="32"/>
      <c r="B24" s="33"/>
      <c r="C24" s="32"/>
      <c r="D24" s="32"/>
      <c r="E24" s="32"/>
      <c r="F24" s="32"/>
      <c r="G24" s="32"/>
      <c r="H24" s="32"/>
      <c r="I24" s="32"/>
      <c r="J24" s="32"/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="2" customFormat="1" ht="12" customHeight="1">
      <c r="A25" s="32"/>
      <c r="B25" s="33"/>
      <c r="C25" s="32"/>
      <c r="D25" s="29" t="s">
        <v>31</v>
      </c>
      <c r="E25" s="32"/>
      <c r="F25" s="32"/>
      <c r="G25" s="32"/>
      <c r="H25" s="32"/>
      <c r="I25" s="29" t="s">
        <v>21</v>
      </c>
      <c r="J25" s="26" t="s">
        <v>1</v>
      </c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="2" customFormat="1" ht="18" customHeight="1">
      <c r="A26" s="32"/>
      <c r="B26" s="33"/>
      <c r="C26" s="32"/>
      <c r="D26" s="32"/>
      <c r="E26" s="26" t="s">
        <v>32</v>
      </c>
      <c r="F26" s="32"/>
      <c r="G26" s="32"/>
      <c r="H26" s="32"/>
      <c r="I26" s="29" t="s">
        <v>24</v>
      </c>
      <c r="J26" s="26" t="s">
        <v>1</v>
      </c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="2" customFormat="1" ht="6.96" customHeight="1">
      <c r="A27" s="32"/>
      <c r="B27" s="33"/>
      <c r="C27" s="32"/>
      <c r="D27" s="32"/>
      <c r="E27" s="32"/>
      <c r="F27" s="32"/>
      <c r="G27" s="32"/>
      <c r="H27" s="32"/>
      <c r="I27" s="32"/>
      <c r="J27" s="32"/>
      <c r="K27" s="32"/>
      <c r="L27" s="53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</row>
    <row r="28" s="2" customFormat="1" ht="12" customHeight="1">
      <c r="A28" s="32"/>
      <c r="B28" s="33"/>
      <c r="C28" s="32"/>
      <c r="D28" s="29" t="s">
        <v>33</v>
      </c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="8" customFormat="1" ht="16.5" customHeight="1">
      <c r="A29" s="131"/>
      <c r="B29" s="132"/>
      <c r="C29" s="131"/>
      <c r="D29" s="131"/>
      <c r="E29" s="30" t="s">
        <v>1</v>
      </c>
      <c r="F29" s="30"/>
      <c r="G29" s="30"/>
      <c r="H29" s="30"/>
      <c r="I29" s="131"/>
      <c r="J29" s="131"/>
      <c r="K29" s="131"/>
      <c r="L29" s="133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</row>
    <row r="30" s="2" customFormat="1" ht="6.96" customHeight="1">
      <c r="A30" s="32"/>
      <c r="B30" s="33"/>
      <c r="C30" s="32"/>
      <c r="D30" s="32"/>
      <c r="E30" s="32"/>
      <c r="F30" s="32"/>
      <c r="G30" s="32"/>
      <c r="H30" s="32"/>
      <c r="I30" s="32"/>
      <c r="J30" s="32"/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="2" customFormat="1" ht="6.96" customHeight="1">
      <c r="A31" s="32"/>
      <c r="B31" s="33"/>
      <c r="C31" s="32"/>
      <c r="D31" s="88"/>
      <c r="E31" s="88"/>
      <c r="F31" s="88"/>
      <c r="G31" s="88"/>
      <c r="H31" s="88"/>
      <c r="I31" s="88"/>
      <c r="J31" s="88"/>
      <c r="K31" s="88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="2" customFormat="1" ht="25.44" customHeight="1">
      <c r="A32" s="32"/>
      <c r="B32" s="33"/>
      <c r="C32" s="32"/>
      <c r="D32" s="134" t="s">
        <v>34</v>
      </c>
      <c r="E32" s="32"/>
      <c r="F32" s="32"/>
      <c r="G32" s="32"/>
      <c r="H32" s="32"/>
      <c r="I32" s="32"/>
      <c r="J32" s="94">
        <f>ROUND(J126, 2)</f>
        <v>26087.279999999999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="2" customFormat="1" ht="6.96" customHeight="1">
      <c r="A33" s="32"/>
      <c r="B33" s="33"/>
      <c r="C33" s="32"/>
      <c r="D33" s="88"/>
      <c r="E33" s="88"/>
      <c r="F33" s="88"/>
      <c r="G33" s="88"/>
      <c r="H33" s="88"/>
      <c r="I33" s="88"/>
      <c r="J33" s="88"/>
      <c r="K33" s="88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="2" customFormat="1" ht="14.4" customHeight="1">
      <c r="A34" s="32"/>
      <c r="B34" s="33"/>
      <c r="C34" s="32"/>
      <c r="D34" s="32"/>
      <c r="E34" s="32"/>
      <c r="F34" s="37" t="s">
        <v>36</v>
      </c>
      <c r="G34" s="32"/>
      <c r="H34" s="32"/>
      <c r="I34" s="37" t="s">
        <v>35</v>
      </c>
      <c r="J34" s="37" t="s">
        <v>37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="2" customFormat="1" ht="14.4" customHeight="1">
      <c r="A35" s="32"/>
      <c r="B35" s="33"/>
      <c r="C35" s="32"/>
      <c r="D35" s="130" t="s">
        <v>38</v>
      </c>
      <c r="E35" s="39" t="s">
        <v>39</v>
      </c>
      <c r="F35" s="135">
        <f>ROUND((SUM(BE126:BE188)),  2)</f>
        <v>0</v>
      </c>
      <c r="G35" s="136"/>
      <c r="H35" s="136"/>
      <c r="I35" s="137">
        <v>0.23000000000000001</v>
      </c>
      <c r="J35" s="135">
        <f>ROUND(((SUM(BE126:BE188))*I35),  2)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="2" customFormat="1" ht="14.4" customHeight="1">
      <c r="A36" s="32"/>
      <c r="B36" s="33"/>
      <c r="C36" s="32"/>
      <c r="D36" s="32"/>
      <c r="E36" s="39" t="s">
        <v>40</v>
      </c>
      <c r="F36" s="138">
        <f>ROUND((SUM(BF126:BF188)),  2)</f>
        <v>26087.279999999999</v>
      </c>
      <c r="G36" s="32"/>
      <c r="H36" s="32"/>
      <c r="I36" s="139">
        <v>0.23000000000000001</v>
      </c>
      <c r="J36" s="138">
        <f>ROUND(((SUM(BF126:BF188))*I36),  2)</f>
        <v>6000.0699999999997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hidden="1" s="2" customFormat="1" ht="14.4" customHeight="1">
      <c r="A37" s="32"/>
      <c r="B37" s="33"/>
      <c r="C37" s="32"/>
      <c r="D37" s="32"/>
      <c r="E37" s="29" t="s">
        <v>41</v>
      </c>
      <c r="F37" s="138">
        <f>ROUND((SUM(BG126:BG188)),  2)</f>
        <v>0</v>
      </c>
      <c r="G37" s="32"/>
      <c r="H37" s="32"/>
      <c r="I37" s="139">
        <v>0.23000000000000001</v>
      </c>
      <c r="J37" s="138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hidden="1" s="2" customFormat="1" ht="14.4" customHeight="1">
      <c r="A38" s="32"/>
      <c r="B38" s="33"/>
      <c r="C38" s="32"/>
      <c r="D38" s="32"/>
      <c r="E38" s="29" t="s">
        <v>42</v>
      </c>
      <c r="F38" s="138">
        <f>ROUND((SUM(BH126:BH188)),  2)</f>
        <v>0</v>
      </c>
      <c r="G38" s="32"/>
      <c r="H38" s="32"/>
      <c r="I38" s="139">
        <v>0.23000000000000001</v>
      </c>
      <c r="J38" s="138">
        <f>0</f>
        <v>0</v>
      </c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hidden="1" s="2" customFormat="1" ht="14.4" customHeight="1">
      <c r="A39" s="32"/>
      <c r="B39" s="33"/>
      <c r="C39" s="32"/>
      <c r="D39" s="32"/>
      <c r="E39" s="39" t="s">
        <v>43</v>
      </c>
      <c r="F39" s="135">
        <f>ROUND((SUM(BI126:BI188)),  2)</f>
        <v>0</v>
      </c>
      <c r="G39" s="136"/>
      <c r="H39" s="136"/>
      <c r="I39" s="137">
        <v>0</v>
      </c>
      <c r="J39" s="135">
        <f>0</f>
        <v>0</v>
      </c>
      <c r="K39" s="32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="2" customFormat="1" ht="6.96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="2" customFormat="1" ht="25.44" customHeight="1">
      <c r="A41" s="32"/>
      <c r="B41" s="33"/>
      <c r="C41" s="140"/>
      <c r="D41" s="141" t="s">
        <v>44</v>
      </c>
      <c r="E41" s="79"/>
      <c r="F41" s="79"/>
      <c r="G41" s="142" t="s">
        <v>45</v>
      </c>
      <c r="H41" s="143" t="s">
        <v>46</v>
      </c>
      <c r="I41" s="79"/>
      <c r="J41" s="144">
        <f>SUM(J32:J39)</f>
        <v>32087.349999999999</v>
      </c>
      <c r="K41" s="145"/>
      <c r="L41" s="53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</row>
    <row r="42" s="2" customFormat="1" ht="14.4" customHeight="1">
      <c r="A42" s="32"/>
      <c r="B42" s="33"/>
      <c r="C42" s="32"/>
      <c r="D42" s="32"/>
      <c r="E42" s="32"/>
      <c r="F42" s="32"/>
      <c r="G42" s="32"/>
      <c r="H42" s="32"/>
      <c r="I42" s="32"/>
      <c r="J42" s="32"/>
      <c r="K42" s="32"/>
      <c r="L42" s="53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3"/>
      <c r="D50" s="54" t="s">
        <v>47</v>
      </c>
      <c r="E50" s="55"/>
      <c r="F50" s="55"/>
      <c r="G50" s="54" t="s">
        <v>48</v>
      </c>
      <c r="H50" s="55"/>
      <c r="I50" s="55"/>
      <c r="J50" s="55"/>
      <c r="K50" s="55"/>
      <c r="L50" s="53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2"/>
      <c r="B61" s="33"/>
      <c r="C61" s="32"/>
      <c r="D61" s="56" t="s">
        <v>49</v>
      </c>
      <c r="E61" s="35"/>
      <c r="F61" s="146" t="s">
        <v>50</v>
      </c>
      <c r="G61" s="56" t="s">
        <v>49</v>
      </c>
      <c r="H61" s="35"/>
      <c r="I61" s="35"/>
      <c r="J61" s="147" t="s">
        <v>50</v>
      </c>
      <c r="K61" s="35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2"/>
      <c r="B65" s="33"/>
      <c r="C65" s="32"/>
      <c r="D65" s="54" t="s">
        <v>51</v>
      </c>
      <c r="E65" s="57"/>
      <c r="F65" s="57"/>
      <c r="G65" s="54" t="s">
        <v>52</v>
      </c>
      <c r="H65" s="57"/>
      <c r="I65" s="57"/>
      <c r="J65" s="57"/>
      <c r="K65" s="57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2"/>
      <c r="B76" s="33"/>
      <c r="C76" s="32"/>
      <c r="D76" s="56" t="s">
        <v>49</v>
      </c>
      <c r="E76" s="35"/>
      <c r="F76" s="146" t="s">
        <v>50</v>
      </c>
      <c r="G76" s="56" t="s">
        <v>49</v>
      </c>
      <c r="H76" s="35"/>
      <c r="I76" s="35"/>
      <c r="J76" s="147" t="s">
        <v>50</v>
      </c>
      <c r="K76" s="35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="2" customFormat="1" ht="14.4" customHeight="1">
      <c r="A77" s="32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hidden="1" s="2" customFormat="1" ht="6.96" customHeight="1">
      <c r="A81" s="32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hidden="1" s="2" customFormat="1" ht="24.96" customHeight="1">
      <c r="A82" s="32"/>
      <c r="B82" s="33"/>
      <c r="C82" s="23" t="s">
        <v>124</v>
      </c>
      <c r="D82" s="32"/>
      <c r="E82" s="32"/>
      <c r="F82" s="32"/>
      <c r="G82" s="32"/>
      <c r="H82" s="32"/>
      <c r="I82" s="32"/>
      <c r="J82" s="32"/>
      <c r="K82" s="32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hidden="1" s="2" customFormat="1" ht="6.96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hidden="1" s="2" customFormat="1" ht="12" customHeight="1">
      <c r="A84" s="32"/>
      <c r="B84" s="33"/>
      <c r="C84" s="29" t="s">
        <v>12</v>
      </c>
      <c r="D84" s="32"/>
      <c r="E84" s="32"/>
      <c r="F84" s="32"/>
      <c r="G84" s="32"/>
      <c r="H84" s="32"/>
      <c r="I84" s="32"/>
      <c r="J84" s="32"/>
      <c r="K84" s="32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hidden="1" s="2" customFormat="1" ht="16.5" customHeight="1">
      <c r="A85" s="32"/>
      <c r="B85" s="33"/>
      <c r="C85" s="32"/>
      <c r="D85" s="32"/>
      <c r="E85" s="129" t="str">
        <f>E7</f>
        <v>Prístavba k existujúcej budove s prevádzkou - výroba syrov</v>
      </c>
      <c r="F85" s="29"/>
      <c r="G85" s="29"/>
      <c r="H85" s="29"/>
      <c r="I85" s="32"/>
      <c r="J85" s="32"/>
      <c r="K85" s="32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hidden="1" s="1" customFormat="1" ht="12" customHeight="1">
      <c r="B86" s="22"/>
      <c r="C86" s="29" t="s">
        <v>118</v>
      </c>
      <c r="L86" s="22"/>
    </row>
    <row r="87" hidden="1" s="2" customFormat="1" ht="16.5" customHeight="1">
      <c r="A87" s="32"/>
      <c r="B87" s="33"/>
      <c r="C87" s="32"/>
      <c r="D87" s="32"/>
      <c r="E87" s="129" t="s">
        <v>119</v>
      </c>
      <c r="F87" s="32"/>
      <c r="G87" s="32"/>
      <c r="H87" s="32"/>
      <c r="I87" s="32"/>
      <c r="J87" s="32"/>
      <c r="K87" s="32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hidden="1" s="2" customFormat="1" ht="12" customHeight="1">
      <c r="A88" s="32"/>
      <c r="B88" s="33"/>
      <c r="C88" s="29" t="s">
        <v>120</v>
      </c>
      <c r="D88" s="32"/>
      <c r="E88" s="32"/>
      <c r="F88" s="32"/>
      <c r="G88" s="32"/>
      <c r="H88" s="32"/>
      <c r="I88" s="32"/>
      <c r="J88" s="32"/>
      <c r="K88" s="32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hidden="1" s="2" customFormat="1" ht="16.5" customHeight="1">
      <c r="A89" s="32"/>
      <c r="B89" s="33"/>
      <c r="C89" s="32"/>
      <c r="D89" s="32"/>
      <c r="E89" s="65" t="str">
        <f>E11</f>
        <v>BK - Betónové konštrukcie</v>
      </c>
      <c r="F89" s="32"/>
      <c r="G89" s="32"/>
      <c r="H89" s="32"/>
      <c r="I89" s="32"/>
      <c r="J89" s="32"/>
      <c r="K89" s="32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hidden="1" s="2" customFormat="1" ht="6.96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hidden="1" s="2" customFormat="1" ht="12" customHeight="1">
      <c r="A91" s="32"/>
      <c r="B91" s="33"/>
      <c r="C91" s="29" t="s">
        <v>16</v>
      </c>
      <c r="D91" s="32"/>
      <c r="E91" s="32"/>
      <c r="F91" s="26" t="str">
        <f>F14</f>
        <v>k.ú. Michalovce, Lastomírska 1, C-KN č.4706/2,4710</v>
      </c>
      <c r="G91" s="32"/>
      <c r="H91" s="32"/>
      <c r="I91" s="29" t="s">
        <v>18</v>
      </c>
      <c r="J91" s="67" t="str">
        <f>IF(J14="","",J14)</f>
        <v>14. 7. 2026</v>
      </c>
      <c r="K91" s="32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hidden="1" s="2" customFormat="1" ht="6.96" customHeight="1">
      <c r="A92" s="32"/>
      <c r="B92" s="33"/>
      <c r="C92" s="32"/>
      <c r="D92" s="32"/>
      <c r="E92" s="32"/>
      <c r="F92" s="32"/>
      <c r="G92" s="32"/>
      <c r="H92" s="32"/>
      <c r="I92" s="32"/>
      <c r="J92" s="32"/>
      <c r="K92" s="32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hidden="1" s="2" customFormat="1" ht="40.05" customHeight="1">
      <c r="A93" s="32"/>
      <c r="B93" s="33"/>
      <c r="C93" s="29" t="s">
        <v>20</v>
      </c>
      <c r="D93" s="32"/>
      <c r="E93" s="32"/>
      <c r="F93" s="26" t="str">
        <f>E17</f>
        <v>Syráreň Bel Slovensko a.s., 071 01 Michalovce</v>
      </c>
      <c r="G93" s="32"/>
      <c r="H93" s="32"/>
      <c r="I93" s="29" t="s">
        <v>27</v>
      </c>
      <c r="J93" s="30" t="str">
        <f>E23</f>
        <v>C-H Projekt s.r.o., Ružová 7, 071 01 Michalovce</v>
      </c>
      <c r="K93" s="32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hidden="1" s="2" customFormat="1" ht="25.65" customHeight="1">
      <c r="A94" s="32"/>
      <c r="B94" s="33"/>
      <c r="C94" s="29" t="s">
        <v>25</v>
      </c>
      <c r="D94" s="32"/>
      <c r="E94" s="32"/>
      <c r="F94" s="26" t="str">
        <f>IF(E20="","",E20)</f>
        <v xml:space="preserve"> </v>
      </c>
      <c r="G94" s="32"/>
      <c r="H94" s="32"/>
      <c r="I94" s="29" t="s">
        <v>31</v>
      </c>
      <c r="J94" s="30" t="str">
        <f>E26</f>
        <v>Ing. Slavomír Vlčok a kolektív</v>
      </c>
      <c r="K94" s="32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hidden="1" s="2" customFormat="1" ht="10.32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hidden="1" s="2" customFormat="1" ht="29.28" customHeight="1">
      <c r="A96" s="32"/>
      <c r="B96" s="33"/>
      <c r="C96" s="148" t="s">
        <v>125</v>
      </c>
      <c r="D96" s="140"/>
      <c r="E96" s="140"/>
      <c r="F96" s="140"/>
      <c r="G96" s="140"/>
      <c r="H96" s="140"/>
      <c r="I96" s="140"/>
      <c r="J96" s="149" t="s">
        <v>126</v>
      </c>
      <c r="K96" s="140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</row>
    <row r="97" hidden="1" s="2" customFormat="1" ht="10.32" customHeight="1">
      <c r="A97" s="32"/>
      <c r="B97" s="33"/>
      <c r="C97" s="32"/>
      <c r="D97" s="32"/>
      <c r="E97" s="32"/>
      <c r="F97" s="32"/>
      <c r="G97" s="32"/>
      <c r="H97" s="32"/>
      <c r="I97" s="32"/>
      <c r="J97" s="32"/>
      <c r="K97" s="32"/>
      <c r="L97" s="53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</row>
    <row r="98" hidden="1" s="2" customFormat="1" ht="22.8" customHeight="1">
      <c r="A98" s="32"/>
      <c r="B98" s="33"/>
      <c r="C98" s="150" t="s">
        <v>127</v>
      </c>
      <c r="D98" s="32"/>
      <c r="E98" s="32"/>
      <c r="F98" s="32"/>
      <c r="G98" s="32"/>
      <c r="H98" s="32"/>
      <c r="I98" s="32"/>
      <c r="J98" s="94">
        <f>J126</f>
        <v>26087.280000000006</v>
      </c>
      <c r="K98" s="32"/>
      <c r="L98" s="53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U98" s="19" t="s">
        <v>128</v>
      </c>
    </row>
    <row r="99" hidden="1" s="9" customFormat="1" ht="24.96" customHeight="1">
      <c r="A99" s="9"/>
      <c r="B99" s="151"/>
      <c r="C99" s="9"/>
      <c r="D99" s="152" t="s">
        <v>129</v>
      </c>
      <c r="E99" s="153"/>
      <c r="F99" s="153"/>
      <c r="G99" s="153"/>
      <c r="H99" s="153"/>
      <c r="I99" s="153"/>
      <c r="J99" s="154">
        <f>J127</f>
        <v>26087.280000000006</v>
      </c>
      <c r="K99" s="9"/>
      <c r="L99" s="15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10" customFormat="1" ht="19.92" customHeight="1">
      <c r="A100" s="10"/>
      <c r="B100" s="155"/>
      <c r="C100" s="10"/>
      <c r="D100" s="156" t="s">
        <v>362</v>
      </c>
      <c r="E100" s="157"/>
      <c r="F100" s="157"/>
      <c r="G100" s="157"/>
      <c r="H100" s="157"/>
      <c r="I100" s="157"/>
      <c r="J100" s="158">
        <f>J128</f>
        <v>9874.7200000000012</v>
      </c>
      <c r="K100" s="10"/>
      <c r="L100" s="155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10" customFormat="1" ht="19.92" customHeight="1">
      <c r="A101" s="10"/>
      <c r="B101" s="155"/>
      <c r="C101" s="10"/>
      <c r="D101" s="156" t="s">
        <v>363</v>
      </c>
      <c r="E101" s="157"/>
      <c r="F101" s="157"/>
      <c r="G101" s="157"/>
      <c r="H101" s="157"/>
      <c r="I101" s="157"/>
      <c r="J101" s="158">
        <f>J150</f>
        <v>4313.4900000000007</v>
      </c>
      <c r="K101" s="10"/>
      <c r="L101" s="155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hidden="1" s="10" customFormat="1" ht="19.92" customHeight="1">
      <c r="A102" s="10"/>
      <c r="B102" s="155"/>
      <c r="C102" s="10"/>
      <c r="D102" s="156" t="s">
        <v>364</v>
      </c>
      <c r="E102" s="157"/>
      <c r="F102" s="157"/>
      <c r="G102" s="157"/>
      <c r="H102" s="157"/>
      <c r="I102" s="157"/>
      <c r="J102" s="158">
        <f>J159</f>
        <v>7293.9499999999998</v>
      </c>
      <c r="K102" s="10"/>
      <c r="L102" s="155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hidden="1" s="10" customFormat="1" ht="19.92" customHeight="1">
      <c r="A103" s="10"/>
      <c r="B103" s="155"/>
      <c r="C103" s="10"/>
      <c r="D103" s="156" t="s">
        <v>366</v>
      </c>
      <c r="E103" s="157"/>
      <c r="F103" s="157"/>
      <c r="G103" s="157"/>
      <c r="H103" s="157"/>
      <c r="I103" s="157"/>
      <c r="J103" s="158">
        <f>J175</f>
        <v>2620.1300000000001</v>
      </c>
      <c r="K103" s="10"/>
      <c r="L103" s="155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hidden="1" s="10" customFormat="1" ht="19.92" customHeight="1">
      <c r="A104" s="10"/>
      <c r="B104" s="155"/>
      <c r="C104" s="10"/>
      <c r="D104" s="156" t="s">
        <v>367</v>
      </c>
      <c r="E104" s="157"/>
      <c r="F104" s="157"/>
      <c r="G104" s="157"/>
      <c r="H104" s="157"/>
      <c r="I104" s="157"/>
      <c r="J104" s="158">
        <f>J187</f>
        <v>1984.99</v>
      </c>
      <c r="K104" s="10"/>
      <c r="L104" s="155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hidden="1" s="2" customFormat="1" ht="21.84" customHeight="1">
      <c r="A105" s="32"/>
      <c r="B105" s="33"/>
      <c r="C105" s="32"/>
      <c r="D105" s="32"/>
      <c r="E105" s="32"/>
      <c r="F105" s="32"/>
      <c r="G105" s="32"/>
      <c r="H105" s="32"/>
      <c r="I105" s="32"/>
      <c r="J105" s="32"/>
      <c r="K105" s="32"/>
      <c r="L105" s="53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</row>
    <row r="106" hidden="1" s="2" customFormat="1" ht="6.96" customHeight="1">
      <c r="A106" s="32"/>
      <c r="B106" s="58"/>
      <c r="C106" s="59"/>
      <c r="D106" s="59"/>
      <c r="E106" s="59"/>
      <c r="F106" s="59"/>
      <c r="G106" s="59"/>
      <c r="H106" s="59"/>
      <c r="I106" s="59"/>
      <c r="J106" s="59"/>
      <c r="K106" s="59"/>
      <c r="L106" s="53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</row>
    <row r="107" hidden="1"/>
    <row r="108" hidden="1"/>
    <row r="109" hidden="1"/>
    <row r="110" s="2" customFormat="1" ht="6.96" customHeight="1">
      <c r="A110" s="32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3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="2" customFormat="1" ht="24.96" customHeight="1">
      <c r="A111" s="32"/>
      <c r="B111" s="33"/>
      <c r="C111" s="23" t="s">
        <v>135</v>
      </c>
      <c r="D111" s="32"/>
      <c r="E111" s="32"/>
      <c r="F111" s="32"/>
      <c r="G111" s="32"/>
      <c r="H111" s="32"/>
      <c r="I111" s="32"/>
      <c r="J111" s="32"/>
      <c r="K111" s="32"/>
      <c r="L111" s="53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="2" customFormat="1" ht="6.96" customHeight="1">
      <c r="A112" s="32"/>
      <c r="B112" s="33"/>
      <c r="C112" s="32"/>
      <c r="D112" s="32"/>
      <c r="E112" s="32"/>
      <c r="F112" s="32"/>
      <c r="G112" s="32"/>
      <c r="H112" s="32"/>
      <c r="I112" s="32"/>
      <c r="J112" s="32"/>
      <c r="K112" s="32"/>
      <c r="L112" s="53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="2" customFormat="1" ht="12" customHeight="1">
      <c r="A113" s="32"/>
      <c r="B113" s="33"/>
      <c r="C113" s="29" t="s">
        <v>12</v>
      </c>
      <c r="D113" s="32"/>
      <c r="E113" s="32"/>
      <c r="F113" s="32"/>
      <c r="G113" s="32"/>
      <c r="H113" s="32"/>
      <c r="I113" s="32"/>
      <c r="J113" s="32"/>
      <c r="K113" s="32"/>
      <c r="L113" s="53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="2" customFormat="1" ht="16.5" customHeight="1">
      <c r="A114" s="32"/>
      <c r="B114" s="33"/>
      <c r="C114" s="32"/>
      <c r="D114" s="32"/>
      <c r="E114" s="129" t="str">
        <f>E7</f>
        <v>Prístavba k existujúcej budove s prevádzkou - výroba syrov</v>
      </c>
      <c r="F114" s="29"/>
      <c r="G114" s="29"/>
      <c r="H114" s="29"/>
      <c r="I114" s="32"/>
      <c r="J114" s="32"/>
      <c r="K114" s="32"/>
      <c r="L114" s="53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="1" customFormat="1" ht="12" customHeight="1">
      <c r="B115" s="22"/>
      <c r="C115" s="29" t="s">
        <v>118</v>
      </c>
      <c r="L115" s="22"/>
    </row>
    <row r="116" s="2" customFormat="1" ht="16.5" customHeight="1">
      <c r="A116" s="32"/>
      <c r="B116" s="33"/>
      <c r="C116" s="32"/>
      <c r="D116" s="32"/>
      <c r="E116" s="129" t="s">
        <v>119</v>
      </c>
      <c r="F116" s="32"/>
      <c r="G116" s="32"/>
      <c r="H116" s="32"/>
      <c r="I116" s="32"/>
      <c r="J116" s="32"/>
      <c r="K116" s="32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="2" customFormat="1" ht="12" customHeight="1">
      <c r="A117" s="32"/>
      <c r="B117" s="33"/>
      <c r="C117" s="29" t="s">
        <v>120</v>
      </c>
      <c r="D117" s="32"/>
      <c r="E117" s="32"/>
      <c r="F117" s="32"/>
      <c r="G117" s="32"/>
      <c r="H117" s="32"/>
      <c r="I117" s="32"/>
      <c r="J117" s="32"/>
      <c r="K117" s="32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="2" customFormat="1" ht="16.5" customHeight="1">
      <c r="A118" s="32"/>
      <c r="B118" s="33"/>
      <c r="C118" s="32"/>
      <c r="D118" s="32"/>
      <c r="E118" s="65" t="str">
        <f>E11</f>
        <v>BK - Betónové konštrukcie</v>
      </c>
      <c r="F118" s="32"/>
      <c r="G118" s="32"/>
      <c r="H118" s="32"/>
      <c r="I118" s="32"/>
      <c r="J118" s="32"/>
      <c r="K118" s="32"/>
      <c r="L118" s="53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="2" customFormat="1" ht="6.96" customHeight="1">
      <c r="A119" s="32"/>
      <c r="B119" s="33"/>
      <c r="C119" s="32"/>
      <c r="D119" s="32"/>
      <c r="E119" s="32"/>
      <c r="F119" s="32"/>
      <c r="G119" s="32"/>
      <c r="H119" s="32"/>
      <c r="I119" s="32"/>
      <c r="J119" s="32"/>
      <c r="K119" s="32"/>
      <c r="L119" s="53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="2" customFormat="1" ht="12" customHeight="1">
      <c r="A120" s="32"/>
      <c r="B120" s="33"/>
      <c r="C120" s="29" t="s">
        <v>16</v>
      </c>
      <c r="D120" s="32"/>
      <c r="E120" s="32"/>
      <c r="F120" s="26" t="str">
        <f>F14</f>
        <v>k.ú. Michalovce, Lastomírska 1, C-KN č.4706/2,4710</v>
      </c>
      <c r="G120" s="32"/>
      <c r="H120" s="32"/>
      <c r="I120" s="29" t="s">
        <v>18</v>
      </c>
      <c r="J120" s="67" t="str">
        <f>IF(J14="","",J14)</f>
        <v>14. 7. 2026</v>
      </c>
      <c r="K120" s="32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="2" customFormat="1" ht="6.96" customHeight="1">
      <c r="A121" s="32"/>
      <c r="B121" s="33"/>
      <c r="C121" s="32"/>
      <c r="D121" s="32"/>
      <c r="E121" s="32"/>
      <c r="F121" s="32"/>
      <c r="G121" s="32"/>
      <c r="H121" s="32"/>
      <c r="I121" s="32"/>
      <c r="J121" s="32"/>
      <c r="K121" s="32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="2" customFormat="1" ht="40.05" customHeight="1">
      <c r="A122" s="32"/>
      <c r="B122" s="33"/>
      <c r="C122" s="29" t="s">
        <v>20</v>
      </c>
      <c r="D122" s="32"/>
      <c r="E122" s="32"/>
      <c r="F122" s="26" t="str">
        <f>E17</f>
        <v>Syráreň Bel Slovensko a.s., 071 01 Michalovce</v>
      </c>
      <c r="G122" s="32"/>
      <c r="H122" s="32"/>
      <c r="I122" s="29" t="s">
        <v>27</v>
      </c>
      <c r="J122" s="30" t="str">
        <f>E23</f>
        <v>C-H Projekt s.r.o., Ružová 7, 071 01 Michalovce</v>
      </c>
      <c r="K122" s="32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="2" customFormat="1" ht="25.65" customHeight="1">
      <c r="A123" s="32"/>
      <c r="B123" s="33"/>
      <c r="C123" s="29" t="s">
        <v>25</v>
      </c>
      <c r="D123" s="32"/>
      <c r="E123" s="32"/>
      <c r="F123" s="26" t="str">
        <f>IF(E20="","",E20)</f>
        <v xml:space="preserve"> </v>
      </c>
      <c r="G123" s="32"/>
      <c r="H123" s="32"/>
      <c r="I123" s="29" t="s">
        <v>31</v>
      </c>
      <c r="J123" s="30" t="str">
        <f>E26</f>
        <v>Ing. Slavomír Vlčok a kolektív</v>
      </c>
      <c r="K123" s="32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="2" customFormat="1" ht="10.32" customHeight="1">
      <c r="A124" s="32"/>
      <c r="B124" s="33"/>
      <c r="C124" s="32"/>
      <c r="D124" s="32"/>
      <c r="E124" s="32"/>
      <c r="F124" s="32"/>
      <c r="G124" s="32"/>
      <c r="H124" s="32"/>
      <c r="I124" s="32"/>
      <c r="J124" s="32"/>
      <c r="K124" s="32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="11" customFormat="1" ht="29.28" customHeight="1">
      <c r="A125" s="159"/>
      <c r="B125" s="160"/>
      <c r="C125" s="161" t="s">
        <v>136</v>
      </c>
      <c r="D125" s="162" t="s">
        <v>59</v>
      </c>
      <c r="E125" s="162" t="s">
        <v>55</v>
      </c>
      <c r="F125" s="162" t="s">
        <v>56</v>
      </c>
      <c r="G125" s="162" t="s">
        <v>137</v>
      </c>
      <c r="H125" s="162" t="s">
        <v>138</v>
      </c>
      <c r="I125" s="162" t="s">
        <v>139</v>
      </c>
      <c r="J125" s="163" t="s">
        <v>126</v>
      </c>
      <c r="K125" s="164" t="s">
        <v>140</v>
      </c>
      <c r="L125" s="165"/>
      <c r="M125" s="84" t="s">
        <v>1</v>
      </c>
      <c r="N125" s="85" t="s">
        <v>38</v>
      </c>
      <c r="O125" s="85" t="s">
        <v>141</v>
      </c>
      <c r="P125" s="85" t="s">
        <v>142</v>
      </c>
      <c r="Q125" s="85" t="s">
        <v>143</v>
      </c>
      <c r="R125" s="85" t="s">
        <v>144</v>
      </c>
      <c r="S125" s="85" t="s">
        <v>145</v>
      </c>
      <c r="T125" s="86" t="s">
        <v>146</v>
      </c>
      <c r="U125" s="159"/>
      <c r="V125" s="159"/>
      <c r="W125" s="159"/>
      <c r="X125" s="159"/>
      <c r="Y125" s="159"/>
      <c r="Z125" s="159"/>
      <c r="AA125" s="159"/>
      <c r="AB125" s="159"/>
      <c r="AC125" s="159"/>
      <c r="AD125" s="159"/>
      <c r="AE125" s="159"/>
    </row>
    <row r="126" s="2" customFormat="1" ht="22.8" customHeight="1">
      <c r="A126" s="32"/>
      <c r="B126" s="33"/>
      <c r="C126" s="91" t="s">
        <v>127</v>
      </c>
      <c r="D126" s="32"/>
      <c r="E126" s="32"/>
      <c r="F126" s="32"/>
      <c r="G126" s="32"/>
      <c r="H126" s="32"/>
      <c r="I126" s="32"/>
      <c r="J126" s="166">
        <f>BK126</f>
        <v>26087.280000000006</v>
      </c>
      <c r="K126" s="32"/>
      <c r="L126" s="33"/>
      <c r="M126" s="87"/>
      <c r="N126" s="71"/>
      <c r="O126" s="88"/>
      <c r="P126" s="167">
        <f>P127</f>
        <v>249.73085999999998</v>
      </c>
      <c r="Q126" s="88"/>
      <c r="R126" s="167">
        <f>R127</f>
        <v>260.84406999999999</v>
      </c>
      <c r="S126" s="88"/>
      <c r="T126" s="168">
        <f>T127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T126" s="19" t="s">
        <v>73</v>
      </c>
      <c r="AU126" s="19" t="s">
        <v>128</v>
      </c>
      <c r="BK126" s="169">
        <f>BK127</f>
        <v>26087.280000000006</v>
      </c>
    </row>
    <row r="127" s="12" customFormat="1" ht="25.92" customHeight="1">
      <c r="A127" s="12"/>
      <c r="B127" s="170"/>
      <c r="C127" s="12"/>
      <c r="D127" s="171" t="s">
        <v>73</v>
      </c>
      <c r="E127" s="172" t="s">
        <v>147</v>
      </c>
      <c r="F127" s="172" t="s">
        <v>148</v>
      </c>
      <c r="G127" s="12"/>
      <c r="H127" s="12"/>
      <c r="I127" s="12"/>
      <c r="J127" s="173">
        <f>BK127</f>
        <v>26087.280000000006</v>
      </c>
      <c r="K127" s="12"/>
      <c r="L127" s="170"/>
      <c r="M127" s="174"/>
      <c r="N127" s="175"/>
      <c r="O127" s="175"/>
      <c r="P127" s="176">
        <f>P128+P150+P159+P175+P187</f>
        <v>249.73085999999998</v>
      </c>
      <c r="Q127" s="175"/>
      <c r="R127" s="176">
        <f>R128+R150+R159+R175+R187</f>
        <v>260.84406999999999</v>
      </c>
      <c r="S127" s="175"/>
      <c r="T127" s="177">
        <f>T128+T150+T159+T175+T187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71" t="s">
        <v>81</v>
      </c>
      <c r="AT127" s="178" t="s">
        <v>73</v>
      </c>
      <c r="AU127" s="178" t="s">
        <v>74</v>
      </c>
      <c r="AY127" s="171" t="s">
        <v>149</v>
      </c>
      <c r="BK127" s="179">
        <f>BK128+BK150+BK159+BK175+BK187</f>
        <v>26087.280000000006</v>
      </c>
    </row>
    <row r="128" s="12" customFormat="1" ht="22.8" customHeight="1">
      <c r="A128" s="12"/>
      <c r="B128" s="170"/>
      <c r="C128" s="12"/>
      <c r="D128" s="171" t="s">
        <v>73</v>
      </c>
      <c r="E128" s="180" t="s">
        <v>86</v>
      </c>
      <c r="F128" s="180" t="s">
        <v>478</v>
      </c>
      <c r="G128" s="12"/>
      <c r="H128" s="12"/>
      <c r="I128" s="12"/>
      <c r="J128" s="181">
        <f>BK128</f>
        <v>9874.7200000000012</v>
      </c>
      <c r="K128" s="12"/>
      <c r="L128" s="170"/>
      <c r="M128" s="174"/>
      <c r="N128" s="175"/>
      <c r="O128" s="175"/>
      <c r="P128" s="176">
        <f>SUM(P129:P149)</f>
        <v>42.281000000000006</v>
      </c>
      <c r="Q128" s="175"/>
      <c r="R128" s="176">
        <f>SUM(R129:R149)</f>
        <v>118.30398000000001</v>
      </c>
      <c r="S128" s="175"/>
      <c r="T128" s="177">
        <f>SUM(T129:T149)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71" t="s">
        <v>81</v>
      </c>
      <c r="AT128" s="178" t="s">
        <v>73</v>
      </c>
      <c r="AU128" s="178" t="s">
        <v>81</v>
      </c>
      <c r="AY128" s="171" t="s">
        <v>149</v>
      </c>
      <c r="BK128" s="179">
        <f>SUM(BK129:BK149)</f>
        <v>9874.7200000000012</v>
      </c>
    </row>
    <row r="129" s="2" customFormat="1" ht="24.15" customHeight="1">
      <c r="A129" s="32"/>
      <c r="B129" s="182"/>
      <c r="C129" s="183" t="s">
        <v>81</v>
      </c>
      <c r="D129" s="183" t="s">
        <v>151</v>
      </c>
      <c r="E129" s="184" t="s">
        <v>1296</v>
      </c>
      <c r="F129" s="185" t="s">
        <v>1297</v>
      </c>
      <c r="G129" s="186" t="s">
        <v>215</v>
      </c>
      <c r="H129" s="187">
        <v>3</v>
      </c>
      <c r="I129" s="187">
        <v>79.319999999999993</v>
      </c>
      <c r="J129" s="187">
        <f>ROUND(I129*H129,2)</f>
        <v>237.96000000000001</v>
      </c>
      <c r="K129" s="188"/>
      <c r="L129" s="33"/>
      <c r="M129" s="189" t="s">
        <v>1</v>
      </c>
      <c r="N129" s="190" t="s">
        <v>40</v>
      </c>
      <c r="O129" s="191">
        <v>1.869</v>
      </c>
      <c r="P129" s="191">
        <f>O129*H129</f>
        <v>5.6070000000000002</v>
      </c>
      <c r="Q129" s="191">
        <v>3.1546599999999998</v>
      </c>
      <c r="R129" s="191">
        <f>Q129*H129</f>
        <v>9.4639799999999994</v>
      </c>
      <c r="S129" s="191">
        <v>0</v>
      </c>
      <c r="T129" s="192">
        <f>S129*H129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93" t="s">
        <v>155</v>
      </c>
      <c r="AT129" s="193" t="s">
        <v>151</v>
      </c>
      <c r="AU129" s="193" t="s">
        <v>86</v>
      </c>
      <c r="AY129" s="19" t="s">
        <v>149</v>
      </c>
      <c r="BE129" s="194">
        <f>IF(N129="základná",J129,0)</f>
        <v>0</v>
      </c>
      <c r="BF129" s="194">
        <f>IF(N129="znížená",J129,0)</f>
        <v>237.96000000000001</v>
      </c>
      <c r="BG129" s="194">
        <f>IF(N129="zákl. prenesená",J129,0)</f>
        <v>0</v>
      </c>
      <c r="BH129" s="194">
        <f>IF(N129="zníž. prenesená",J129,0)</f>
        <v>0</v>
      </c>
      <c r="BI129" s="194">
        <f>IF(N129="nulová",J129,0)</f>
        <v>0</v>
      </c>
      <c r="BJ129" s="19" t="s">
        <v>86</v>
      </c>
      <c r="BK129" s="194">
        <f>ROUND(I129*H129,2)</f>
        <v>237.96000000000001</v>
      </c>
      <c r="BL129" s="19" t="s">
        <v>155</v>
      </c>
      <c r="BM129" s="193" t="s">
        <v>1298</v>
      </c>
    </row>
    <row r="130" s="13" customFormat="1">
      <c r="A130" s="13"/>
      <c r="B130" s="195"/>
      <c r="C130" s="13"/>
      <c r="D130" s="196" t="s">
        <v>157</v>
      </c>
      <c r="E130" s="197" t="s">
        <v>1</v>
      </c>
      <c r="F130" s="198" t="s">
        <v>1299</v>
      </c>
      <c r="G130" s="13"/>
      <c r="H130" s="197" t="s">
        <v>1</v>
      </c>
      <c r="I130" s="13"/>
      <c r="J130" s="13"/>
      <c r="K130" s="13"/>
      <c r="L130" s="195"/>
      <c r="M130" s="199"/>
      <c r="N130" s="200"/>
      <c r="O130" s="200"/>
      <c r="P130" s="200"/>
      <c r="Q130" s="200"/>
      <c r="R130" s="200"/>
      <c r="S130" s="200"/>
      <c r="T130" s="201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197" t="s">
        <v>157</v>
      </c>
      <c r="AU130" s="197" t="s">
        <v>86</v>
      </c>
      <c r="AV130" s="13" t="s">
        <v>81</v>
      </c>
      <c r="AW130" s="13" t="s">
        <v>30</v>
      </c>
      <c r="AX130" s="13" t="s">
        <v>74</v>
      </c>
      <c r="AY130" s="197" t="s">
        <v>149</v>
      </c>
    </row>
    <row r="131" s="14" customFormat="1">
      <c r="A131" s="14"/>
      <c r="B131" s="202"/>
      <c r="C131" s="14"/>
      <c r="D131" s="196" t="s">
        <v>157</v>
      </c>
      <c r="E131" s="203" t="s">
        <v>1</v>
      </c>
      <c r="F131" s="204" t="s">
        <v>1300</v>
      </c>
      <c r="G131" s="14"/>
      <c r="H131" s="205">
        <v>2</v>
      </c>
      <c r="I131" s="14"/>
      <c r="J131" s="14"/>
      <c r="K131" s="14"/>
      <c r="L131" s="202"/>
      <c r="M131" s="206"/>
      <c r="N131" s="207"/>
      <c r="O131" s="207"/>
      <c r="P131" s="207"/>
      <c r="Q131" s="207"/>
      <c r="R131" s="207"/>
      <c r="S131" s="207"/>
      <c r="T131" s="208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03" t="s">
        <v>157</v>
      </c>
      <c r="AU131" s="203" t="s">
        <v>86</v>
      </c>
      <c r="AV131" s="14" t="s">
        <v>86</v>
      </c>
      <c r="AW131" s="14" t="s">
        <v>30</v>
      </c>
      <c r="AX131" s="14" t="s">
        <v>74</v>
      </c>
      <c r="AY131" s="203" t="s">
        <v>149</v>
      </c>
    </row>
    <row r="132" s="14" customFormat="1">
      <c r="A132" s="14"/>
      <c r="B132" s="202"/>
      <c r="C132" s="14"/>
      <c r="D132" s="196" t="s">
        <v>157</v>
      </c>
      <c r="E132" s="203" t="s">
        <v>1</v>
      </c>
      <c r="F132" s="204" t="s">
        <v>1301</v>
      </c>
      <c r="G132" s="14"/>
      <c r="H132" s="205">
        <v>1</v>
      </c>
      <c r="I132" s="14"/>
      <c r="J132" s="14"/>
      <c r="K132" s="14"/>
      <c r="L132" s="202"/>
      <c r="M132" s="206"/>
      <c r="N132" s="207"/>
      <c r="O132" s="207"/>
      <c r="P132" s="207"/>
      <c r="Q132" s="207"/>
      <c r="R132" s="207"/>
      <c r="S132" s="207"/>
      <c r="T132" s="208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03" t="s">
        <v>157</v>
      </c>
      <c r="AU132" s="203" t="s">
        <v>86</v>
      </c>
      <c r="AV132" s="14" t="s">
        <v>86</v>
      </c>
      <c r="AW132" s="14" t="s">
        <v>30</v>
      </c>
      <c r="AX132" s="14" t="s">
        <v>74</v>
      </c>
      <c r="AY132" s="203" t="s">
        <v>149</v>
      </c>
    </row>
    <row r="133" s="15" customFormat="1">
      <c r="A133" s="15"/>
      <c r="B133" s="209"/>
      <c r="C133" s="15"/>
      <c r="D133" s="196" t="s">
        <v>157</v>
      </c>
      <c r="E133" s="210" t="s">
        <v>1</v>
      </c>
      <c r="F133" s="211" t="s">
        <v>160</v>
      </c>
      <c r="G133" s="15"/>
      <c r="H133" s="212">
        <v>3</v>
      </c>
      <c r="I133" s="15"/>
      <c r="J133" s="15"/>
      <c r="K133" s="15"/>
      <c r="L133" s="209"/>
      <c r="M133" s="213"/>
      <c r="N133" s="214"/>
      <c r="O133" s="214"/>
      <c r="P133" s="214"/>
      <c r="Q133" s="214"/>
      <c r="R133" s="214"/>
      <c r="S133" s="214"/>
      <c r="T133" s="2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T133" s="210" t="s">
        <v>157</v>
      </c>
      <c r="AU133" s="210" t="s">
        <v>86</v>
      </c>
      <c r="AV133" s="15" t="s">
        <v>155</v>
      </c>
      <c r="AW133" s="15" t="s">
        <v>30</v>
      </c>
      <c r="AX133" s="15" t="s">
        <v>81</v>
      </c>
      <c r="AY133" s="210" t="s">
        <v>149</v>
      </c>
    </row>
    <row r="134" s="2" customFormat="1" ht="33" customHeight="1">
      <c r="A134" s="32"/>
      <c r="B134" s="182"/>
      <c r="C134" s="226" t="s">
        <v>86</v>
      </c>
      <c r="D134" s="226" t="s">
        <v>471</v>
      </c>
      <c r="E134" s="227" t="s">
        <v>1302</v>
      </c>
      <c r="F134" s="228" t="s">
        <v>1303</v>
      </c>
      <c r="G134" s="229" t="s">
        <v>215</v>
      </c>
      <c r="H134" s="230">
        <v>2</v>
      </c>
      <c r="I134" s="230">
        <v>396.95999999999998</v>
      </c>
      <c r="J134" s="230">
        <f>ROUND(I134*H134,2)</f>
        <v>793.91999999999996</v>
      </c>
      <c r="K134" s="231"/>
      <c r="L134" s="232"/>
      <c r="M134" s="233" t="s">
        <v>1</v>
      </c>
      <c r="N134" s="234" t="s">
        <v>40</v>
      </c>
      <c r="O134" s="191">
        <v>0</v>
      </c>
      <c r="P134" s="191">
        <f>O134*H134</f>
        <v>0</v>
      </c>
      <c r="Q134" s="191">
        <v>3.6400000000000001</v>
      </c>
      <c r="R134" s="191">
        <f>Q134*H134</f>
        <v>7.2800000000000002</v>
      </c>
      <c r="S134" s="191">
        <v>0</v>
      </c>
      <c r="T134" s="192">
        <f>S134*H134</f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93" t="s">
        <v>195</v>
      </c>
      <c r="AT134" s="193" t="s">
        <v>471</v>
      </c>
      <c r="AU134" s="193" t="s">
        <v>86</v>
      </c>
      <c r="AY134" s="19" t="s">
        <v>149</v>
      </c>
      <c r="BE134" s="194">
        <f>IF(N134="základná",J134,0)</f>
        <v>0</v>
      </c>
      <c r="BF134" s="194">
        <f>IF(N134="znížená",J134,0)</f>
        <v>793.91999999999996</v>
      </c>
      <c r="BG134" s="194">
        <f>IF(N134="zákl. prenesená",J134,0)</f>
        <v>0</v>
      </c>
      <c r="BH134" s="194">
        <f>IF(N134="zníž. prenesená",J134,0)</f>
        <v>0</v>
      </c>
      <c r="BI134" s="194">
        <f>IF(N134="nulová",J134,0)</f>
        <v>0</v>
      </c>
      <c r="BJ134" s="19" t="s">
        <v>86</v>
      </c>
      <c r="BK134" s="194">
        <f>ROUND(I134*H134,2)</f>
        <v>793.91999999999996</v>
      </c>
      <c r="BL134" s="19" t="s">
        <v>155</v>
      </c>
      <c r="BM134" s="193" t="s">
        <v>1304</v>
      </c>
    </row>
    <row r="135" s="2" customFormat="1" ht="33" customHeight="1">
      <c r="A135" s="32"/>
      <c r="B135" s="182"/>
      <c r="C135" s="226" t="s">
        <v>91</v>
      </c>
      <c r="D135" s="226" t="s">
        <v>471</v>
      </c>
      <c r="E135" s="227" t="s">
        <v>1305</v>
      </c>
      <c r="F135" s="228" t="s">
        <v>1306</v>
      </c>
      <c r="G135" s="229" t="s">
        <v>215</v>
      </c>
      <c r="H135" s="230">
        <v>1</v>
      </c>
      <c r="I135" s="230">
        <v>238.16999999999999</v>
      </c>
      <c r="J135" s="230">
        <f>ROUND(I135*H135,2)</f>
        <v>238.16999999999999</v>
      </c>
      <c r="K135" s="231"/>
      <c r="L135" s="232"/>
      <c r="M135" s="233" t="s">
        <v>1</v>
      </c>
      <c r="N135" s="234" t="s">
        <v>40</v>
      </c>
      <c r="O135" s="191">
        <v>0</v>
      </c>
      <c r="P135" s="191">
        <f>O135*H135</f>
        <v>0</v>
      </c>
      <c r="Q135" s="191">
        <v>2.1840000000000002</v>
      </c>
      <c r="R135" s="191">
        <f>Q135*H135</f>
        <v>2.1840000000000002</v>
      </c>
      <c r="S135" s="191">
        <v>0</v>
      </c>
      <c r="T135" s="192">
        <f>S135*H135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93" t="s">
        <v>195</v>
      </c>
      <c r="AT135" s="193" t="s">
        <v>471</v>
      </c>
      <c r="AU135" s="193" t="s">
        <v>86</v>
      </c>
      <c r="AY135" s="19" t="s">
        <v>149</v>
      </c>
      <c r="BE135" s="194">
        <f>IF(N135="základná",J135,0)</f>
        <v>0</v>
      </c>
      <c r="BF135" s="194">
        <f>IF(N135="znížená",J135,0)</f>
        <v>238.16999999999999</v>
      </c>
      <c r="BG135" s="194">
        <f>IF(N135="zákl. prenesená",J135,0)</f>
        <v>0</v>
      </c>
      <c r="BH135" s="194">
        <f>IF(N135="zníž. prenesená",J135,0)</f>
        <v>0</v>
      </c>
      <c r="BI135" s="194">
        <f>IF(N135="nulová",J135,0)</f>
        <v>0</v>
      </c>
      <c r="BJ135" s="19" t="s">
        <v>86</v>
      </c>
      <c r="BK135" s="194">
        <f>ROUND(I135*H135,2)</f>
        <v>238.16999999999999</v>
      </c>
      <c r="BL135" s="19" t="s">
        <v>155</v>
      </c>
      <c r="BM135" s="193" t="s">
        <v>1307</v>
      </c>
    </row>
    <row r="136" s="2" customFormat="1" ht="24.15" customHeight="1">
      <c r="A136" s="32"/>
      <c r="B136" s="182"/>
      <c r="C136" s="183" t="s">
        <v>155</v>
      </c>
      <c r="D136" s="183" t="s">
        <v>151</v>
      </c>
      <c r="E136" s="184" t="s">
        <v>1308</v>
      </c>
      <c r="F136" s="185" t="s">
        <v>1309</v>
      </c>
      <c r="G136" s="186" t="s">
        <v>215</v>
      </c>
      <c r="H136" s="187">
        <v>6</v>
      </c>
      <c r="I136" s="187">
        <v>97.840000000000003</v>
      </c>
      <c r="J136" s="187">
        <f>ROUND(I136*H136,2)</f>
        <v>587.03999999999996</v>
      </c>
      <c r="K136" s="188"/>
      <c r="L136" s="33"/>
      <c r="M136" s="189" t="s">
        <v>1</v>
      </c>
      <c r="N136" s="190" t="s">
        <v>40</v>
      </c>
      <c r="O136" s="191">
        <v>2.274</v>
      </c>
      <c r="P136" s="191">
        <f>O136*H136</f>
        <v>13.644</v>
      </c>
      <c r="Q136" s="191">
        <v>5.9800000000000004</v>
      </c>
      <c r="R136" s="191">
        <f>Q136*H136</f>
        <v>35.880000000000003</v>
      </c>
      <c r="S136" s="191">
        <v>0</v>
      </c>
      <c r="T136" s="192">
        <f>S136*H136</f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93" t="s">
        <v>155</v>
      </c>
      <c r="AT136" s="193" t="s">
        <v>151</v>
      </c>
      <c r="AU136" s="193" t="s">
        <v>86</v>
      </c>
      <c r="AY136" s="19" t="s">
        <v>149</v>
      </c>
      <c r="BE136" s="194">
        <f>IF(N136="základná",J136,0)</f>
        <v>0</v>
      </c>
      <c r="BF136" s="194">
        <f>IF(N136="znížená",J136,0)</f>
        <v>587.03999999999996</v>
      </c>
      <c r="BG136" s="194">
        <f>IF(N136="zákl. prenesená",J136,0)</f>
        <v>0</v>
      </c>
      <c r="BH136" s="194">
        <f>IF(N136="zníž. prenesená",J136,0)</f>
        <v>0</v>
      </c>
      <c r="BI136" s="194">
        <f>IF(N136="nulová",J136,0)</f>
        <v>0</v>
      </c>
      <c r="BJ136" s="19" t="s">
        <v>86</v>
      </c>
      <c r="BK136" s="194">
        <f>ROUND(I136*H136,2)</f>
        <v>587.03999999999996</v>
      </c>
      <c r="BL136" s="19" t="s">
        <v>155</v>
      </c>
      <c r="BM136" s="193" t="s">
        <v>1310</v>
      </c>
    </row>
    <row r="137" s="13" customFormat="1">
      <c r="A137" s="13"/>
      <c r="B137" s="195"/>
      <c r="C137" s="13"/>
      <c r="D137" s="196" t="s">
        <v>157</v>
      </c>
      <c r="E137" s="197" t="s">
        <v>1</v>
      </c>
      <c r="F137" s="198" t="s">
        <v>1311</v>
      </c>
      <c r="G137" s="13"/>
      <c r="H137" s="197" t="s">
        <v>1</v>
      </c>
      <c r="I137" s="13"/>
      <c r="J137" s="13"/>
      <c r="K137" s="13"/>
      <c r="L137" s="195"/>
      <c r="M137" s="199"/>
      <c r="N137" s="200"/>
      <c r="O137" s="200"/>
      <c r="P137" s="200"/>
      <c r="Q137" s="200"/>
      <c r="R137" s="200"/>
      <c r="S137" s="200"/>
      <c r="T137" s="201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197" t="s">
        <v>157</v>
      </c>
      <c r="AU137" s="197" t="s">
        <v>86</v>
      </c>
      <c r="AV137" s="13" t="s">
        <v>81</v>
      </c>
      <c r="AW137" s="13" t="s">
        <v>30</v>
      </c>
      <c r="AX137" s="13" t="s">
        <v>74</v>
      </c>
      <c r="AY137" s="197" t="s">
        <v>149</v>
      </c>
    </row>
    <row r="138" s="14" customFormat="1">
      <c r="A138" s="14"/>
      <c r="B138" s="202"/>
      <c r="C138" s="14"/>
      <c r="D138" s="196" t="s">
        <v>157</v>
      </c>
      <c r="E138" s="203" t="s">
        <v>1</v>
      </c>
      <c r="F138" s="204" t="s">
        <v>1312</v>
      </c>
      <c r="G138" s="14"/>
      <c r="H138" s="205">
        <v>5</v>
      </c>
      <c r="I138" s="14"/>
      <c r="J138" s="14"/>
      <c r="K138" s="14"/>
      <c r="L138" s="202"/>
      <c r="M138" s="206"/>
      <c r="N138" s="207"/>
      <c r="O138" s="207"/>
      <c r="P138" s="207"/>
      <c r="Q138" s="207"/>
      <c r="R138" s="207"/>
      <c r="S138" s="207"/>
      <c r="T138" s="208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03" t="s">
        <v>157</v>
      </c>
      <c r="AU138" s="203" t="s">
        <v>86</v>
      </c>
      <c r="AV138" s="14" t="s">
        <v>86</v>
      </c>
      <c r="AW138" s="14" t="s">
        <v>30</v>
      </c>
      <c r="AX138" s="14" t="s">
        <v>74</v>
      </c>
      <c r="AY138" s="203" t="s">
        <v>149</v>
      </c>
    </row>
    <row r="139" s="14" customFormat="1">
      <c r="A139" s="14"/>
      <c r="B139" s="202"/>
      <c r="C139" s="14"/>
      <c r="D139" s="196" t="s">
        <v>157</v>
      </c>
      <c r="E139" s="203" t="s">
        <v>1</v>
      </c>
      <c r="F139" s="204" t="s">
        <v>1313</v>
      </c>
      <c r="G139" s="14"/>
      <c r="H139" s="205">
        <v>1</v>
      </c>
      <c r="I139" s="14"/>
      <c r="J139" s="14"/>
      <c r="K139" s="14"/>
      <c r="L139" s="202"/>
      <c r="M139" s="206"/>
      <c r="N139" s="207"/>
      <c r="O139" s="207"/>
      <c r="P139" s="207"/>
      <c r="Q139" s="207"/>
      <c r="R139" s="207"/>
      <c r="S139" s="207"/>
      <c r="T139" s="208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03" t="s">
        <v>157</v>
      </c>
      <c r="AU139" s="203" t="s">
        <v>86</v>
      </c>
      <c r="AV139" s="14" t="s">
        <v>86</v>
      </c>
      <c r="AW139" s="14" t="s">
        <v>30</v>
      </c>
      <c r="AX139" s="14" t="s">
        <v>74</v>
      </c>
      <c r="AY139" s="203" t="s">
        <v>149</v>
      </c>
    </row>
    <row r="140" s="15" customFormat="1">
      <c r="A140" s="15"/>
      <c r="B140" s="209"/>
      <c r="C140" s="15"/>
      <c r="D140" s="196" t="s">
        <v>157</v>
      </c>
      <c r="E140" s="210" t="s">
        <v>1</v>
      </c>
      <c r="F140" s="211" t="s">
        <v>160</v>
      </c>
      <c r="G140" s="15"/>
      <c r="H140" s="212">
        <v>6</v>
      </c>
      <c r="I140" s="15"/>
      <c r="J140" s="15"/>
      <c r="K140" s="15"/>
      <c r="L140" s="209"/>
      <c r="M140" s="213"/>
      <c r="N140" s="214"/>
      <c r="O140" s="214"/>
      <c r="P140" s="214"/>
      <c r="Q140" s="214"/>
      <c r="R140" s="214"/>
      <c r="S140" s="214"/>
      <c r="T140" s="2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T140" s="210" t="s">
        <v>157</v>
      </c>
      <c r="AU140" s="210" t="s">
        <v>86</v>
      </c>
      <c r="AV140" s="15" t="s">
        <v>155</v>
      </c>
      <c r="AW140" s="15" t="s">
        <v>30</v>
      </c>
      <c r="AX140" s="15" t="s">
        <v>81</v>
      </c>
      <c r="AY140" s="210" t="s">
        <v>149</v>
      </c>
    </row>
    <row r="141" s="2" customFormat="1" ht="33" customHeight="1">
      <c r="A141" s="32"/>
      <c r="B141" s="182"/>
      <c r="C141" s="226" t="s">
        <v>177</v>
      </c>
      <c r="D141" s="226" t="s">
        <v>471</v>
      </c>
      <c r="E141" s="227" t="s">
        <v>1314</v>
      </c>
      <c r="F141" s="228" t="s">
        <v>1315</v>
      </c>
      <c r="G141" s="229" t="s">
        <v>215</v>
      </c>
      <c r="H141" s="230">
        <v>5</v>
      </c>
      <c r="I141" s="230">
        <v>683.15999999999997</v>
      </c>
      <c r="J141" s="230">
        <f>ROUND(I141*H141,2)</f>
        <v>3415.8000000000002</v>
      </c>
      <c r="K141" s="231"/>
      <c r="L141" s="232"/>
      <c r="M141" s="233" t="s">
        <v>1</v>
      </c>
      <c r="N141" s="234" t="s">
        <v>40</v>
      </c>
      <c r="O141" s="191">
        <v>0</v>
      </c>
      <c r="P141" s="191">
        <f>O141*H141</f>
        <v>0</v>
      </c>
      <c r="Q141" s="191">
        <v>5.9279999999999999</v>
      </c>
      <c r="R141" s="191">
        <f>Q141*H141</f>
        <v>29.640000000000001</v>
      </c>
      <c r="S141" s="191">
        <v>0</v>
      </c>
      <c r="T141" s="192">
        <f>S141*H141</f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93" t="s">
        <v>195</v>
      </c>
      <c r="AT141" s="193" t="s">
        <v>471</v>
      </c>
      <c r="AU141" s="193" t="s">
        <v>86</v>
      </c>
      <c r="AY141" s="19" t="s">
        <v>149</v>
      </c>
      <c r="BE141" s="194">
        <f>IF(N141="základná",J141,0)</f>
        <v>0</v>
      </c>
      <c r="BF141" s="194">
        <f>IF(N141="znížená",J141,0)</f>
        <v>3415.8000000000002</v>
      </c>
      <c r="BG141" s="194">
        <f>IF(N141="zákl. prenesená",J141,0)</f>
        <v>0</v>
      </c>
      <c r="BH141" s="194">
        <f>IF(N141="zníž. prenesená",J141,0)</f>
        <v>0</v>
      </c>
      <c r="BI141" s="194">
        <f>IF(N141="nulová",J141,0)</f>
        <v>0</v>
      </c>
      <c r="BJ141" s="19" t="s">
        <v>86</v>
      </c>
      <c r="BK141" s="194">
        <f>ROUND(I141*H141,2)</f>
        <v>3415.8000000000002</v>
      </c>
      <c r="BL141" s="19" t="s">
        <v>155</v>
      </c>
      <c r="BM141" s="193" t="s">
        <v>1316</v>
      </c>
    </row>
    <row r="142" s="2" customFormat="1" ht="24.15" customHeight="1">
      <c r="A142" s="32"/>
      <c r="B142" s="182"/>
      <c r="C142" s="226" t="s">
        <v>184</v>
      </c>
      <c r="D142" s="226" t="s">
        <v>471</v>
      </c>
      <c r="E142" s="227" t="s">
        <v>1317</v>
      </c>
      <c r="F142" s="228" t="s">
        <v>1318</v>
      </c>
      <c r="G142" s="229" t="s">
        <v>215</v>
      </c>
      <c r="H142" s="230">
        <v>1</v>
      </c>
      <c r="I142" s="230">
        <v>719.11000000000001</v>
      </c>
      <c r="J142" s="230">
        <f>ROUND(I142*H142,2)</f>
        <v>719.11000000000001</v>
      </c>
      <c r="K142" s="231"/>
      <c r="L142" s="232"/>
      <c r="M142" s="233" t="s">
        <v>1</v>
      </c>
      <c r="N142" s="234" t="s">
        <v>40</v>
      </c>
      <c r="O142" s="191">
        <v>0</v>
      </c>
      <c r="P142" s="191">
        <f>O142*H142</f>
        <v>0</v>
      </c>
      <c r="Q142" s="191">
        <v>6.2400000000000002</v>
      </c>
      <c r="R142" s="191">
        <f>Q142*H142</f>
        <v>6.2400000000000002</v>
      </c>
      <c r="S142" s="191">
        <v>0</v>
      </c>
      <c r="T142" s="192">
        <f>S142*H142</f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93" t="s">
        <v>195</v>
      </c>
      <c r="AT142" s="193" t="s">
        <v>471</v>
      </c>
      <c r="AU142" s="193" t="s">
        <v>86</v>
      </c>
      <c r="AY142" s="19" t="s">
        <v>149</v>
      </c>
      <c r="BE142" s="194">
        <f>IF(N142="základná",J142,0)</f>
        <v>0</v>
      </c>
      <c r="BF142" s="194">
        <f>IF(N142="znížená",J142,0)</f>
        <v>719.11000000000001</v>
      </c>
      <c r="BG142" s="194">
        <f>IF(N142="zákl. prenesená",J142,0)</f>
        <v>0</v>
      </c>
      <c r="BH142" s="194">
        <f>IF(N142="zníž. prenesená",J142,0)</f>
        <v>0</v>
      </c>
      <c r="BI142" s="194">
        <f>IF(N142="nulová",J142,0)</f>
        <v>0</v>
      </c>
      <c r="BJ142" s="19" t="s">
        <v>86</v>
      </c>
      <c r="BK142" s="194">
        <f>ROUND(I142*H142,2)</f>
        <v>719.11000000000001</v>
      </c>
      <c r="BL142" s="19" t="s">
        <v>155</v>
      </c>
      <c r="BM142" s="193" t="s">
        <v>1319</v>
      </c>
    </row>
    <row r="143" s="2" customFormat="1" ht="24.15" customHeight="1">
      <c r="A143" s="32"/>
      <c r="B143" s="182"/>
      <c r="C143" s="183" t="s">
        <v>191</v>
      </c>
      <c r="D143" s="183" t="s">
        <v>151</v>
      </c>
      <c r="E143" s="184" t="s">
        <v>1320</v>
      </c>
      <c r="F143" s="185" t="s">
        <v>1321</v>
      </c>
      <c r="G143" s="186" t="s">
        <v>215</v>
      </c>
      <c r="H143" s="187">
        <v>10</v>
      </c>
      <c r="I143" s="187">
        <v>106.15000000000001</v>
      </c>
      <c r="J143" s="187">
        <f>ROUND(I143*H143,2)</f>
        <v>1061.5</v>
      </c>
      <c r="K143" s="188"/>
      <c r="L143" s="33"/>
      <c r="M143" s="189" t="s">
        <v>1</v>
      </c>
      <c r="N143" s="190" t="s">
        <v>40</v>
      </c>
      <c r="O143" s="191">
        <v>2.3029999999999999</v>
      </c>
      <c r="P143" s="191">
        <f>O143*H143</f>
        <v>23.030000000000001</v>
      </c>
      <c r="Q143" s="191">
        <v>1.3808</v>
      </c>
      <c r="R143" s="191">
        <f>Q143*H143</f>
        <v>13.808</v>
      </c>
      <c r="S143" s="191">
        <v>0</v>
      </c>
      <c r="T143" s="192">
        <f>S143*H143</f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93" t="s">
        <v>155</v>
      </c>
      <c r="AT143" s="193" t="s">
        <v>151</v>
      </c>
      <c r="AU143" s="193" t="s">
        <v>86</v>
      </c>
      <c r="AY143" s="19" t="s">
        <v>149</v>
      </c>
      <c r="BE143" s="194">
        <f>IF(N143="základná",J143,0)</f>
        <v>0</v>
      </c>
      <c r="BF143" s="194">
        <f>IF(N143="znížená",J143,0)</f>
        <v>1061.5</v>
      </c>
      <c r="BG143" s="194">
        <f>IF(N143="zákl. prenesená",J143,0)</f>
        <v>0</v>
      </c>
      <c r="BH143" s="194">
        <f>IF(N143="zníž. prenesená",J143,0)</f>
        <v>0</v>
      </c>
      <c r="BI143" s="194">
        <f>IF(N143="nulová",J143,0)</f>
        <v>0</v>
      </c>
      <c r="BJ143" s="19" t="s">
        <v>86</v>
      </c>
      <c r="BK143" s="194">
        <f>ROUND(I143*H143,2)</f>
        <v>1061.5</v>
      </c>
      <c r="BL143" s="19" t="s">
        <v>155</v>
      </c>
      <c r="BM143" s="193" t="s">
        <v>1322</v>
      </c>
    </row>
    <row r="144" s="13" customFormat="1">
      <c r="A144" s="13"/>
      <c r="B144" s="195"/>
      <c r="C144" s="13"/>
      <c r="D144" s="196" t="s">
        <v>157</v>
      </c>
      <c r="E144" s="197" t="s">
        <v>1</v>
      </c>
      <c r="F144" s="198" t="s">
        <v>1323</v>
      </c>
      <c r="G144" s="13"/>
      <c r="H144" s="197" t="s">
        <v>1</v>
      </c>
      <c r="I144" s="13"/>
      <c r="J144" s="13"/>
      <c r="K144" s="13"/>
      <c r="L144" s="195"/>
      <c r="M144" s="199"/>
      <c r="N144" s="200"/>
      <c r="O144" s="200"/>
      <c r="P144" s="200"/>
      <c r="Q144" s="200"/>
      <c r="R144" s="200"/>
      <c r="S144" s="200"/>
      <c r="T144" s="201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197" t="s">
        <v>157</v>
      </c>
      <c r="AU144" s="197" t="s">
        <v>86</v>
      </c>
      <c r="AV144" s="13" t="s">
        <v>81</v>
      </c>
      <c r="AW144" s="13" t="s">
        <v>30</v>
      </c>
      <c r="AX144" s="13" t="s">
        <v>74</v>
      </c>
      <c r="AY144" s="197" t="s">
        <v>149</v>
      </c>
    </row>
    <row r="145" s="14" customFormat="1">
      <c r="A145" s="14"/>
      <c r="B145" s="202"/>
      <c r="C145" s="14"/>
      <c r="D145" s="196" t="s">
        <v>157</v>
      </c>
      <c r="E145" s="203" t="s">
        <v>1</v>
      </c>
      <c r="F145" s="204" t="s">
        <v>1324</v>
      </c>
      <c r="G145" s="14"/>
      <c r="H145" s="205">
        <v>9</v>
      </c>
      <c r="I145" s="14"/>
      <c r="J145" s="14"/>
      <c r="K145" s="14"/>
      <c r="L145" s="202"/>
      <c r="M145" s="206"/>
      <c r="N145" s="207"/>
      <c r="O145" s="207"/>
      <c r="P145" s="207"/>
      <c r="Q145" s="207"/>
      <c r="R145" s="207"/>
      <c r="S145" s="207"/>
      <c r="T145" s="208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3" t="s">
        <v>157</v>
      </c>
      <c r="AU145" s="203" t="s">
        <v>86</v>
      </c>
      <c r="AV145" s="14" t="s">
        <v>86</v>
      </c>
      <c r="AW145" s="14" t="s">
        <v>30</v>
      </c>
      <c r="AX145" s="14" t="s">
        <v>74</v>
      </c>
      <c r="AY145" s="203" t="s">
        <v>149</v>
      </c>
    </row>
    <row r="146" s="14" customFormat="1">
      <c r="A146" s="14"/>
      <c r="B146" s="202"/>
      <c r="C146" s="14"/>
      <c r="D146" s="196" t="s">
        <v>157</v>
      </c>
      <c r="E146" s="203" t="s">
        <v>1</v>
      </c>
      <c r="F146" s="204" t="s">
        <v>1325</v>
      </c>
      <c r="G146" s="14"/>
      <c r="H146" s="205">
        <v>1</v>
      </c>
      <c r="I146" s="14"/>
      <c r="J146" s="14"/>
      <c r="K146" s="14"/>
      <c r="L146" s="202"/>
      <c r="M146" s="206"/>
      <c r="N146" s="207"/>
      <c r="O146" s="207"/>
      <c r="P146" s="207"/>
      <c r="Q146" s="207"/>
      <c r="R146" s="207"/>
      <c r="S146" s="207"/>
      <c r="T146" s="208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03" t="s">
        <v>157</v>
      </c>
      <c r="AU146" s="203" t="s">
        <v>86</v>
      </c>
      <c r="AV146" s="14" t="s">
        <v>86</v>
      </c>
      <c r="AW146" s="14" t="s">
        <v>30</v>
      </c>
      <c r="AX146" s="14" t="s">
        <v>74</v>
      </c>
      <c r="AY146" s="203" t="s">
        <v>149</v>
      </c>
    </row>
    <row r="147" s="15" customFormat="1">
      <c r="A147" s="15"/>
      <c r="B147" s="209"/>
      <c r="C147" s="15"/>
      <c r="D147" s="196" t="s">
        <v>157</v>
      </c>
      <c r="E147" s="210" t="s">
        <v>1</v>
      </c>
      <c r="F147" s="211" t="s">
        <v>160</v>
      </c>
      <c r="G147" s="15"/>
      <c r="H147" s="212">
        <v>10</v>
      </c>
      <c r="I147" s="15"/>
      <c r="J147" s="15"/>
      <c r="K147" s="15"/>
      <c r="L147" s="209"/>
      <c r="M147" s="213"/>
      <c r="N147" s="214"/>
      <c r="O147" s="214"/>
      <c r="P147" s="214"/>
      <c r="Q147" s="214"/>
      <c r="R147" s="214"/>
      <c r="S147" s="214"/>
      <c r="T147" s="2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10" t="s">
        <v>157</v>
      </c>
      <c r="AU147" s="210" t="s">
        <v>86</v>
      </c>
      <c r="AV147" s="15" t="s">
        <v>155</v>
      </c>
      <c r="AW147" s="15" t="s">
        <v>30</v>
      </c>
      <c r="AX147" s="15" t="s">
        <v>81</v>
      </c>
      <c r="AY147" s="210" t="s">
        <v>149</v>
      </c>
    </row>
    <row r="148" s="2" customFormat="1" ht="37.8" customHeight="1">
      <c r="A148" s="32"/>
      <c r="B148" s="182"/>
      <c r="C148" s="226" t="s">
        <v>195</v>
      </c>
      <c r="D148" s="226" t="s">
        <v>471</v>
      </c>
      <c r="E148" s="227" t="s">
        <v>1326</v>
      </c>
      <c r="F148" s="228" t="s">
        <v>1327</v>
      </c>
      <c r="G148" s="229" t="s">
        <v>215</v>
      </c>
      <c r="H148" s="230">
        <v>9</v>
      </c>
      <c r="I148" s="230">
        <v>283.54000000000002</v>
      </c>
      <c r="J148" s="230">
        <f>ROUND(I148*H148,2)</f>
        <v>2551.8600000000001</v>
      </c>
      <c r="K148" s="231"/>
      <c r="L148" s="232"/>
      <c r="M148" s="233" t="s">
        <v>1</v>
      </c>
      <c r="N148" s="234" t="s">
        <v>40</v>
      </c>
      <c r="O148" s="191">
        <v>0</v>
      </c>
      <c r="P148" s="191">
        <f>O148*H148</f>
        <v>0</v>
      </c>
      <c r="Q148" s="191">
        <v>1.397</v>
      </c>
      <c r="R148" s="191">
        <f>Q148*H148</f>
        <v>12.573</v>
      </c>
      <c r="S148" s="191">
        <v>0</v>
      </c>
      <c r="T148" s="192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93" t="s">
        <v>195</v>
      </c>
      <c r="AT148" s="193" t="s">
        <v>471</v>
      </c>
      <c r="AU148" s="193" t="s">
        <v>86</v>
      </c>
      <c r="AY148" s="19" t="s">
        <v>149</v>
      </c>
      <c r="BE148" s="194">
        <f>IF(N148="základná",J148,0)</f>
        <v>0</v>
      </c>
      <c r="BF148" s="194">
        <f>IF(N148="znížená",J148,0)</f>
        <v>2551.8600000000001</v>
      </c>
      <c r="BG148" s="194">
        <f>IF(N148="zákl. prenesená",J148,0)</f>
        <v>0</v>
      </c>
      <c r="BH148" s="194">
        <f>IF(N148="zníž. prenesená",J148,0)</f>
        <v>0</v>
      </c>
      <c r="BI148" s="194">
        <f>IF(N148="nulová",J148,0)</f>
        <v>0</v>
      </c>
      <c r="BJ148" s="19" t="s">
        <v>86</v>
      </c>
      <c r="BK148" s="194">
        <f>ROUND(I148*H148,2)</f>
        <v>2551.8600000000001</v>
      </c>
      <c r="BL148" s="19" t="s">
        <v>155</v>
      </c>
      <c r="BM148" s="193" t="s">
        <v>1328</v>
      </c>
    </row>
    <row r="149" s="2" customFormat="1" ht="37.8" customHeight="1">
      <c r="A149" s="32"/>
      <c r="B149" s="182"/>
      <c r="C149" s="226" t="s">
        <v>175</v>
      </c>
      <c r="D149" s="226" t="s">
        <v>471</v>
      </c>
      <c r="E149" s="227" t="s">
        <v>1329</v>
      </c>
      <c r="F149" s="228" t="s">
        <v>1330</v>
      </c>
      <c r="G149" s="229" t="s">
        <v>215</v>
      </c>
      <c r="H149" s="230">
        <v>1</v>
      </c>
      <c r="I149" s="230">
        <v>269.36000000000001</v>
      </c>
      <c r="J149" s="230">
        <f>ROUND(I149*H149,2)</f>
        <v>269.36000000000001</v>
      </c>
      <c r="K149" s="231"/>
      <c r="L149" s="232"/>
      <c r="M149" s="233" t="s">
        <v>1</v>
      </c>
      <c r="N149" s="234" t="s">
        <v>40</v>
      </c>
      <c r="O149" s="191">
        <v>0</v>
      </c>
      <c r="P149" s="191">
        <f>O149*H149</f>
        <v>0</v>
      </c>
      <c r="Q149" s="191">
        <v>1.2350000000000001</v>
      </c>
      <c r="R149" s="191">
        <f>Q149*H149</f>
        <v>1.2350000000000001</v>
      </c>
      <c r="S149" s="191">
        <v>0</v>
      </c>
      <c r="T149" s="192">
        <f>S149*H149</f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93" t="s">
        <v>195</v>
      </c>
      <c r="AT149" s="193" t="s">
        <v>471</v>
      </c>
      <c r="AU149" s="193" t="s">
        <v>86</v>
      </c>
      <c r="AY149" s="19" t="s">
        <v>149</v>
      </c>
      <c r="BE149" s="194">
        <f>IF(N149="základná",J149,0)</f>
        <v>0</v>
      </c>
      <c r="BF149" s="194">
        <f>IF(N149="znížená",J149,0)</f>
        <v>269.36000000000001</v>
      </c>
      <c r="BG149" s="194">
        <f>IF(N149="zákl. prenesená",J149,0)</f>
        <v>0</v>
      </c>
      <c r="BH149" s="194">
        <f>IF(N149="zníž. prenesená",J149,0)</f>
        <v>0</v>
      </c>
      <c r="BI149" s="194">
        <f>IF(N149="nulová",J149,0)</f>
        <v>0</v>
      </c>
      <c r="BJ149" s="19" t="s">
        <v>86</v>
      </c>
      <c r="BK149" s="194">
        <f>ROUND(I149*H149,2)</f>
        <v>269.36000000000001</v>
      </c>
      <c r="BL149" s="19" t="s">
        <v>155</v>
      </c>
      <c r="BM149" s="193" t="s">
        <v>1331</v>
      </c>
    </row>
    <row r="150" s="12" customFormat="1" ht="22.8" customHeight="1">
      <c r="A150" s="12"/>
      <c r="B150" s="170"/>
      <c r="C150" s="12"/>
      <c r="D150" s="171" t="s">
        <v>73</v>
      </c>
      <c r="E150" s="180" t="s">
        <v>91</v>
      </c>
      <c r="F150" s="180" t="s">
        <v>542</v>
      </c>
      <c r="G150" s="12"/>
      <c r="H150" s="12"/>
      <c r="I150" s="12"/>
      <c r="J150" s="181">
        <f>BK150</f>
        <v>4313.4900000000007</v>
      </c>
      <c r="K150" s="12"/>
      <c r="L150" s="170"/>
      <c r="M150" s="174"/>
      <c r="N150" s="175"/>
      <c r="O150" s="175"/>
      <c r="P150" s="176">
        <f>SUM(P151:P158)</f>
        <v>26.41</v>
      </c>
      <c r="Q150" s="175"/>
      <c r="R150" s="176">
        <f>SUM(R151:R158)</f>
        <v>48.045999999999999</v>
      </c>
      <c r="S150" s="175"/>
      <c r="T150" s="177">
        <f>SUM(T151:T158)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171" t="s">
        <v>81</v>
      </c>
      <c r="AT150" s="178" t="s">
        <v>73</v>
      </c>
      <c r="AU150" s="178" t="s">
        <v>81</v>
      </c>
      <c r="AY150" s="171" t="s">
        <v>149</v>
      </c>
      <c r="BK150" s="179">
        <f>SUM(BK151:BK158)</f>
        <v>4313.4900000000007</v>
      </c>
    </row>
    <row r="151" s="2" customFormat="1" ht="33" customHeight="1">
      <c r="A151" s="32"/>
      <c r="B151" s="182"/>
      <c r="C151" s="183" t="s">
        <v>204</v>
      </c>
      <c r="D151" s="183" t="s">
        <v>151</v>
      </c>
      <c r="E151" s="184" t="s">
        <v>1332</v>
      </c>
      <c r="F151" s="185" t="s">
        <v>1333</v>
      </c>
      <c r="G151" s="186" t="s">
        <v>215</v>
      </c>
      <c r="H151" s="187">
        <v>10</v>
      </c>
      <c r="I151" s="187">
        <v>124.84</v>
      </c>
      <c r="J151" s="187">
        <f>ROUND(I151*H151,2)</f>
        <v>1248.4000000000001</v>
      </c>
      <c r="K151" s="188"/>
      <c r="L151" s="33"/>
      <c r="M151" s="189" t="s">
        <v>1</v>
      </c>
      <c r="N151" s="190" t="s">
        <v>40</v>
      </c>
      <c r="O151" s="191">
        <v>2.641</v>
      </c>
      <c r="P151" s="191">
        <f>O151*H151</f>
        <v>26.41</v>
      </c>
      <c r="Q151" s="191">
        <v>2.4022999999999999</v>
      </c>
      <c r="R151" s="191">
        <f>Q151*H151</f>
        <v>24.023</v>
      </c>
      <c r="S151" s="191">
        <v>0</v>
      </c>
      <c r="T151" s="192">
        <f>S151*H151</f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93" t="s">
        <v>155</v>
      </c>
      <c r="AT151" s="193" t="s">
        <v>151</v>
      </c>
      <c r="AU151" s="193" t="s">
        <v>86</v>
      </c>
      <c r="AY151" s="19" t="s">
        <v>149</v>
      </c>
      <c r="BE151" s="194">
        <f>IF(N151="základná",J151,0)</f>
        <v>0</v>
      </c>
      <c r="BF151" s="194">
        <f>IF(N151="znížená",J151,0)</f>
        <v>1248.4000000000001</v>
      </c>
      <c r="BG151" s="194">
        <f>IF(N151="zákl. prenesená",J151,0)</f>
        <v>0</v>
      </c>
      <c r="BH151" s="194">
        <f>IF(N151="zníž. prenesená",J151,0)</f>
        <v>0</v>
      </c>
      <c r="BI151" s="194">
        <f>IF(N151="nulová",J151,0)</f>
        <v>0</v>
      </c>
      <c r="BJ151" s="19" t="s">
        <v>86</v>
      </c>
      <c r="BK151" s="194">
        <f>ROUND(I151*H151,2)</f>
        <v>1248.4000000000001</v>
      </c>
      <c r="BL151" s="19" t="s">
        <v>155</v>
      </c>
      <c r="BM151" s="193" t="s">
        <v>1334</v>
      </c>
    </row>
    <row r="152" s="13" customFormat="1">
      <c r="A152" s="13"/>
      <c r="B152" s="195"/>
      <c r="C152" s="13"/>
      <c r="D152" s="196" t="s">
        <v>157</v>
      </c>
      <c r="E152" s="197" t="s">
        <v>1</v>
      </c>
      <c r="F152" s="198" t="s">
        <v>1335</v>
      </c>
      <c r="G152" s="13"/>
      <c r="H152" s="197" t="s">
        <v>1</v>
      </c>
      <c r="I152" s="13"/>
      <c r="J152" s="13"/>
      <c r="K152" s="13"/>
      <c r="L152" s="195"/>
      <c r="M152" s="199"/>
      <c r="N152" s="200"/>
      <c r="O152" s="200"/>
      <c r="P152" s="200"/>
      <c r="Q152" s="200"/>
      <c r="R152" s="200"/>
      <c r="S152" s="200"/>
      <c r="T152" s="201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197" t="s">
        <v>157</v>
      </c>
      <c r="AU152" s="197" t="s">
        <v>86</v>
      </c>
      <c r="AV152" s="13" t="s">
        <v>81</v>
      </c>
      <c r="AW152" s="13" t="s">
        <v>30</v>
      </c>
      <c r="AX152" s="13" t="s">
        <v>74</v>
      </c>
      <c r="AY152" s="197" t="s">
        <v>149</v>
      </c>
    </row>
    <row r="153" s="14" customFormat="1">
      <c r="A153" s="14"/>
      <c r="B153" s="202"/>
      <c r="C153" s="14"/>
      <c r="D153" s="196" t="s">
        <v>157</v>
      </c>
      <c r="E153" s="203" t="s">
        <v>1</v>
      </c>
      <c r="F153" s="204" t="s">
        <v>204</v>
      </c>
      <c r="G153" s="14"/>
      <c r="H153" s="205">
        <v>10</v>
      </c>
      <c r="I153" s="14"/>
      <c r="J153" s="14"/>
      <c r="K153" s="14"/>
      <c r="L153" s="202"/>
      <c r="M153" s="206"/>
      <c r="N153" s="207"/>
      <c r="O153" s="207"/>
      <c r="P153" s="207"/>
      <c r="Q153" s="207"/>
      <c r="R153" s="207"/>
      <c r="S153" s="207"/>
      <c r="T153" s="208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3" t="s">
        <v>157</v>
      </c>
      <c r="AU153" s="203" t="s">
        <v>86</v>
      </c>
      <c r="AV153" s="14" t="s">
        <v>86</v>
      </c>
      <c r="AW153" s="14" t="s">
        <v>30</v>
      </c>
      <c r="AX153" s="14" t="s">
        <v>74</v>
      </c>
      <c r="AY153" s="203" t="s">
        <v>149</v>
      </c>
    </row>
    <row r="154" s="15" customFormat="1">
      <c r="A154" s="15"/>
      <c r="B154" s="209"/>
      <c r="C154" s="15"/>
      <c r="D154" s="196" t="s">
        <v>157</v>
      </c>
      <c r="E154" s="210" t="s">
        <v>1</v>
      </c>
      <c r="F154" s="211" t="s">
        <v>160</v>
      </c>
      <c r="G154" s="15"/>
      <c r="H154" s="212">
        <v>10</v>
      </c>
      <c r="I154" s="15"/>
      <c r="J154" s="15"/>
      <c r="K154" s="15"/>
      <c r="L154" s="209"/>
      <c r="M154" s="213"/>
      <c r="N154" s="214"/>
      <c r="O154" s="214"/>
      <c r="P154" s="214"/>
      <c r="Q154" s="214"/>
      <c r="R154" s="214"/>
      <c r="S154" s="214"/>
      <c r="T154" s="2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10" t="s">
        <v>157</v>
      </c>
      <c r="AU154" s="210" t="s">
        <v>86</v>
      </c>
      <c r="AV154" s="15" t="s">
        <v>155</v>
      </c>
      <c r="AW154" s="15" t="s">
        <v>30</v>
      </c>
      <c r="AX154" s="15" t="s">
        <v>81</v>
      </c>
      <c r="AY154" s="210" t="s">
        <v>149</v>
      </c>
    </row>
    <row r="155" s="2" customFormat="1" ht="37.8" customHeight="1">
      <c r="A155" s="32"/>
      <c r="B155" s="182"/>
      <c r="C155" s="226" t="s">
        <v>212</v>
      </c>
      <c r="D155" s="226" t="s">
        <v>471</v>
      </c>
      <c r="E155" s="227" t="s">
        <v>1336</v>
      </c>
      <c r="F155" s="228" t="s">
        <v>1337</v>
      </c>
      <c r="G155" s="229" t="s">
        <v>215</v>
      </c>
      <c r="H155" s="230">
        <v>1</v>
      </c>
      <c r="I155" s="230">
        <v>210.83000000000001</v>
      </c>
      <c r="J155" s="230">
        <f>ROUND(I155*H155,2)</f>
        <v>210.83000000000001</v>
      </c>
      <c r="K155" s="231"/>
      <c r="L155" s="232"/>
      <c r="M155" s="233" t="s">
        <v>1</v>
      </c>
      <c r="N155" s="234" t="s">
        <v>40</v>
      </c>
      <c r="O155" s="191">
        <v>0</v>
      </c>
      <c r="P155" s="191">
        <f>O155*H155</f>
        <v>0</v>
      </c>
      <c r="Q155" s="191">
        <v>1.8240000000000001</v>
      </c>
      <c r="R155" s="191">
        <f>Q155*H155</f>
        <v>1.8240000000000001</v>
      </c>
      <c r="S155" s="191">
        <v>0</v>
      </c>
      <c r="T155" s="192">
        <f>S155*H155</f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93" t="s">
        <v>195</v>
      </c>
      <c r="AT155" s="193" t="s">
        <v>471</v>
      </c>
      <c r="AU155" s="193" t="s">
        <v>86</v>
      </c>
      <c r="AY155" s="19" t="s">
        <v>149</v>
      </c>
      <c r="BE155" s="194">
        <f>IF(N155="základná",J155,0)</f>
        <v>0</v>
      </c>
      <c r="BF155" s="194">
        <f>IF(N155="znížená",J155,0)</f>
        <v>210.83000000000001</v>
      </c>
      <c r="BG155" s="194">
        <f>IF(N155="zákl. prenesená",J155,0)</f>
        <v>0</v>
      </c>
      <c r="BH155" s="194">
        <f>IF(N155="zníž. prenesená",J155,0)</f>
        <v>0</v>
      </c>
      <c r="BI155" s="194">
        <f>IF(N155="nulová",J155,0)</f>
        <v>0</v>
      </c>
      <c r="BJ155" s="19" t="s">
        <v>86</v>
      </c>
      <c r="BK155" s="194">
        <f>ROUND(I155*H155,2)</f>
        <v>210.83000000000001</v>
      </c>
      <c r="BL155" s="19" t="s">
        <v>155</v>
      </c>
      <c r="BM155" s="193" t="s">
        <v>1338</v>
      </c>
    </row>
    <row r="156" s="2" customFormat="1" ht="37.8" customHeight="1">
      <c r="A156" s="32"/>
      <c r="B156" s="182"/>
      <c r="C156" s="226" t="s">
        <v>219</v>
      </c>
      <c r="D156" s="226" t="s">
        <v>471</v>
      </c>
      <c r="E156" s="227" t="s">
        <v>1339</v>
      </c>
      <c r="F156" s="228" t="s">
        <v>1340</v>
      </c>
      <c r="G156" s="229" t="s">
        <v>215</v>
      </c>
      <c r="H156" s="230">
        <v>5</v>
      </c>
      <c r="I156" s="230">
        <v>302.18000000000001</v>
      </c>
      <c r="J156" s="230">
        <f>ROUND(I156*H156,2)</f>
        <v>1510.9000000000001</v>
      </c>
      <c r="K156" s="231"/>
      <c r="L156" s="232"/>
      <c r="M156" s="233" t="s">
        <v>1</v>
      </c>
      <c r="N156" s="234" t="s">
        <v>40</v>
      </c>
      <c r="O156" s="191">
        <v>0</v>
      </c>
      <c r="P156" s="191">
        <f>O156*H156</f>
        <v>0</v>
      </c>
      <c r="Q156" s="191">
        <v>2.3650000000000002</v>
      </c>
      <c r="R156" s="191">
        <f>Q156*H156</f>
        <v>11.825000000000001</v>
      </c>
      <c r="S156" s="191">
        <v>0</v>
      </c>
      <c r="T156" s="192">
        <f>S156*H156</f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93" t="s">
        <v>195</v>
      </c>
      <c r="AT156" s="193" t="s">
        <v>471</v>
      </c>
      <c r="AU156" s="193" t="s">
        <v>86</v>
      </c>
      <c r="AY156" s="19" t="s">
        <v>149</v>
      </c>
      <c r="BE156" s="194">
        <f>IF(N156="základná",J156,0)</f>
        <v>0</v>
      </c>
      <c r="BF156" s="194">
        <f>IF(N156="znížená",J156,0)</f>
        <v>1510.9000000000001</v>
      </c>
      <c r="BG156" s="194">
        <f>IF(N156="zákl. prenesená",J156,0)</f>
        <v>0</v>
      </c>
      <c r="BH156" s="194">
        <f>IF(N156="zníž. prenesená",J156,0)</f>
        <v>0</v>
      </c>
      <c r="BI156" s="194">
        <f>IF(N156="nulová",J156,0)</f>
        <v>0</v>
      </c>
      <c r="BJ156" s="19" t="s">
        <v>86</v>
      </c>
      <c r="BK156" s="194">
        <f>ROUND(I156*H156,2)</f>
        <v>1510.9000000000001</v>
      </c>
      <c r="BL156" s="19" t="s">
        <v>155</v>
      </c>
      <c r="BM156" s="193" t="s">
        <v>1341</v>
      </c>
    </row>
    <row r="157" s="2" customFormat="1" ht="37.8" customHeight="1">
      <c r="A157" s="32"/>
      <c r="B157" s="182"/>
      <c r="C157" s="226" t="s">
        <v>227</v>
      </c>
      <c r="D157" s="226" t="s">
        <v>471</v>
      </c>
      <c r="E157" s="227" t="s">
        <v>1342</v>
      </c>
      <c r="F157" s="228" t="s">
        <v>1343</v>
      </c>
      <c r="G157" s="229" t="s">
        <v>215</v>
      </c>
      <c r="H157" s="230">
        <v>2</v>
      </c>
      <c r="I157" s="230">
        <v>316.61000000000001</v>
      </c>
      <c r="J157" s="230">
        <f>ROUND(I157*H157,2)</f>
        <v>633.22000000000003</v>
      </c>
      <c r="K157" s="231"/>
      <c r="L157" s="232"/>
      <c r="M157" s="233" t="s">
        <v>1</v>
      </c>
      <c r="N157" s="234" t="s">
        <v>40</v>
      </c>
      <c r="O157" s="191">
        <v>0</v>
      </c>
      <c r="P157" s="191">
        <f>O157*H157</f>
        <v>0</v>
      </c>
      <c r="Q157" s="191">
        <v>2.3650000000000002</v>
      </c>
      <c r="R157" s="191">
        <f>Q157*H157</f>
        <v>4.7300000000000004</v>
      </c>
      <c r="S157" s="191">
        <v>0</v>
      </c>
      <c r="T157" s="192">
        <f>S157*H157</f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93" t="s">
        <v>195</v>
      </c>
      <c r="AT157" s="193" t="s">
        <v>471</v>
      </c>
      <c r="AU157" s="193" t="s">
        <v>86</v>
      </c>
      <c r="AY157" s="19" t="s">
        <v>149</v>
      </c>
      <c r="BE157" s="194">
        <f>IF(N157="základná",J157,0)</f>
        <v>0</v>
      </c>
      <c r="BF157" s="194">
        <f>IF(N157="znížená",J157,0)</f>
        <v>633.22000000000003</v>
      </c>
      <c r="BG157" s="194">
        <f>IF(N157="zákl. prenesená",J157,0)</f>
        <v>0</v>
      </c>
      <c r="BH157" s="194">
        <f>IF(N157="zníž. prenesená",J157,0)</f>
        <v>0</v>
      </c>
      <c r="BI157" s="194">
        <f>IF(N157="nulová",J157,0)</f>
        <v>0</v>
      </c>
      <c r="BJ157" s="19" t="s">
        <v>86</v>
      </c>
      <c r="BK157" s="194">
        <f>ROUND(I157*H157,2)</f>
        <v>633.22000000000003</v>
      </c>
      <c r="BL157" s="19" t="s">
        <v>155</v>
      </c>
      <c r="BM157" s="193" t="s">
        <v>1344</v>
      </c>
    </row>
    <row r="158" s="2" customFormat="1" ht="37.8" customHeight="1">
      <c r="A158" s="32"/>
      <c r="B158" s="182"/>
      <c r="C158" s="226" t="s">
        <v>233</v>
      </c>
      <c r="D158" s="226" t="s">
        <v>471</v>
      </c>
      <c r="E158" s="227" t="s">
        <v>1345</v>
      </c>
      <c r="F158" s="228" t="s">
        <v>1346</v>
      </c>
      <c r="G158" s="229" t="s">
        <v>215</v>
      </c>
      <c r="H158" s="230">
        <v>2</v>
      </c>
      <c r="I158" s="230">
        <v>355.06999999999999</v>
      </c>
      <c r="J158" s="230">
        <f>ROUND(I158*H158,2)</f>
        <v>710.13999999999999</v>
      </c>
      <c r="K158" s="231"/>
      <c r="L158" s="232"/>
      <c r="M158" s="233" t="s">
        <v>1</v>
      </c>
      <c r="N158" s="234" t="s">
        <v>40</v>
      </c>
      <c r="O158" s="191">
        <v>0</v>
      </c>
      <c r="P158" s="191">
        <f>O158*H158</f>
        <v>0</v>
      </c>
      <c r="Q158" s="191">
        <v>2.8220000000000001</v>
      </c>
      <c r="R158" s="191">
        <f>Q158*H158</f>
        <v>5.6440000000000001</v>
      </c>
      <c r="S158" s="191">
        <v>0</v>
      </c>
      <c r="T158" s="192">
        <f>S158*H158</f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93" t="s">
        <v>195</v>
      </c>
      <c r="AT158" s="193" t="s">
        <v>471</v>
      </c>
      <c r="AU158" s="193" t="s">
        <v>86</v>
      </c>
      <c r="AY158" s="19" t="s">
        <v>149</v>
      </c>
      <c r="BE158" s="194">
        <f>IF(N158="základná",J158,0)</f>
        <v>0</v>
      </c>
      <c r="BF158" s="194">
        <f>IF(N158="znížená",J158,0)</f>
        <v>710.13999999999999</v>
      </c>
      <c r="BG158" s="194">
        <f>IF(N158="zákl. prenesená",J158,0)</f>
        <v>0</v>
      </c>
      <c r="BH158" s="194">
        <f>IF(N158="zníž. prenesená",J158,0)</f>
        <v>0</v>
      </c>
      <c r="BI158" s="194">
        <f>IF(N158="nulová",J158,0)</f>
        <v>0</v>
      </c>
      <c r="BJ158" s="19" t="s">
        <v>86</v>
      </c>
      <c r="BK158" s="194">
        <f>ROUND(I158*H158,2)</f>
        <v>710.13999999999999</v>
      </c>
      <c r="BL158" s="19" t="s">
        <v>155</v>
      </c>
      <c r="BM158" s="193" t="s">
        <v>1347</v>
      </c>
    </row>
    <row r="159" s="12" customFormat="1" ht="22.8" customHeight="1">
      <c r="A159" s="12"/>
      <c r="B159" s="170"/>
      <c r="C159" s="12"/>
      <c r="D159" s="171" t="s">
        <v>73</v>
      </c>
      <c r="E159" s="180" t="s">
        <v>155</v>
      </c>
      <c r="F159" s="180" t="s">
        <v>606</v>
      </c>
      <c r="G159" s="12"/>
      <c r="H159" s="12"/>
      <c r="I159" s="12"/>
      <c r="J159" s="181">
        <f>BK159</f>
        <v>7293.9499999999998</v>
      </c>
      <c r="K159" s="12"/>
      <c r="L159" s="170"/>
      <c r="M159" s="174"/>
      <c r="N159" s="175"/>
      <c r="O159" s="175"/>
      <c r="P159" s="176">
        <f>SUM(P160:P174)</f>
        <v>41.899000000000001</v>
      </c>
      <c r="Q159" s="175"/>
      <c r="R159" s="176">
        <f>SUM(R160:R174)</f>
        <v>94.49409</v>
      </c>
      <c r="S159" s="175"/>
      <c r="T159" s="177">
        <f>SUM(T160:T174)</f>
        <v>0</v>
      </c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R159" s="171" t="s">
        <v>81</v>
      </c>
      <c r="AT159" s="178" t="s">
        <v>73</v>
      </c>
      <c r="AU159" s="178" t="s">
        <v>81</v>
      </c>
      <c r="AY159" s="171" t="s">
        <v>149</v>
      </c>
      <c r="BK159" s="179">
        <f>SUM(BK160:BK174)</f>
        <v>7293.9499999999998</v>
      </c>
    </row>
    <row r="160" s="2" customFormat="1" ht="24.15" customHeight="1">
      <c r="A160" s="32"/>
      <c r="B160" s="182"/>
      <c r="C160" s="183" t="s">
        <v>243</v>
      </c>
      <c r="D160" s="183" t="s">
        <v>151</v>
      </c>
      <c r="E160" s="184" t="s">
        <v>1348</v>
      </c>
      <c r="F160" s="185" t="s">
        <v>1349</v>
      </c>
      <c r="G160" s="186" t="s">
        <v>215</v>
      </c>
      <c r="H160" s="187">
        <v>7</v>
      </c>
      <c r="I160" s="187">
        <v>73.459999999999994</v>
      </c>
      <c r="J160" s="187">
        <f>ROUND(I160*H160,2)</f>
        <v>514.22000000000003</v>
      </c>
      <c r="K160" s="188"/>
      <c r="L160" s="33"/>
      <c r="M160" s="189" t="s">
        <v>1</v>
      </c>
      <c r="N160" s="190" t="s">
        <v>40</v>
      </c>
      <c r="O160" s="191">
        <v>1.978</v>
      </c>
      <c r="P160" s="191">
        <f>O160*H160</f>
        <v>13.846</v>
      </c>
      <c r="Q160" s="191">
        <v>2.6817099999999998</v>
      </c>
      <c r="R160" s="191">
        <f>Q160*H160</f>
        <v>18.77197</v>
      </c>
      <c r="S160" s="191">
        <v>0</v>
      </c>
      <c r="T160" s="192">
        <f>S160*H160</f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93" t="s">
        <v>155</v>
      </c>
      <c r="AT160" s="193" t="s">
        <v>151</v>
      </c>
      <c r="AU160" s="193" t="s">
        <v>86</v>
      </c>
      <c r="AY160" s="19" t="s">
        <v>149</v>
      </c>
      <c r="BE160" s="194">
        <f>IF(N160="základná",J160,0)</f>
        <v>0</v>
      </c>
      <c r="BF160" s="194">
        <f>IF(N160="znížená",J160,0)</f>
        <v>514.22000000000003</v>
      </c>
      <c r="BG160" s="194">
        <f>IF(N160="zákl. prenesená",J160,0)</f>
        <v>0</v>
      </c>
      <c r="BH160" s="194">
        <f>IF(N160="zníž. prenesená",J160,0)</f>
        <v>0</v>
      </c>
      <c r="BI160" s="194">
        <f>IF(N160="nulová",J160,0)</f>
        <v>0</v>
      </c>
      <c r="BJ160" s="19" t="s">
        <v>86</v>
      </c>
      <c r="BK160" s="194">
        <f>ROUND(I160*H160,2)</f>
        <v>514.22000000000003</v>
      </c>
      <c r="BL160" s="19" t="s">
        <v>155</v>
      </c>
      <c r="BM160" s="193" t="s">
        <v>1350</v>
      </c>
    </row>
    <row r="161" s="13" customFormat="1">
      <c r="A161" s="13"/>
      <c r="B161" s="195"/>
      <c r="C161" s="13"/>
      <c r="D161" s="196" t="s">
        <v>157</v>
      </c>
      <c r="E161" s="197" t="s">
        <v>1</v>
      </c>
      <c r="F161" s="198" t="s">
        <v>1351</v>
      </c>
      <c r="G161" s="13"/>
      <c r="H161" s="197" t="s">
        <v>1</v>
      </c>
      <c r="I161" s="13"/>
      <c r="J161" s="13"/>
      <c r="K161" s="13"/>
      <c r="L161" s="195"/>
      <c r="M161" s="199"/>
      <c r="N161" s="200"/>
      <c r="O161" s="200"/>
      <c r="P161" s="200"/>
      <c r="Q161" s="200"/>
      <c r="R161" s="200"/>
      <c r="S161" s="200"/>
      <c r="T161" s="201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197" t="s">
        <v>157</v>
      </c>
      <c r="AU161" s="197" t="s">
        <v>86</v>
      </c>
      <c r="AV161" s="13" t="s">
        <v>81</v>
      </c>
      <c r="AW161" s="13" t="s">
        <v>30</v>
      </c>
      <c r="AX161" s="13" t="s">
        <v>74</v>
      </c>
      <c r="AY161" s="197" t="s">
        <v>149</v>
      </c>
    </row>
    <row r="162" s="14" customFormat="1">
      <c r="A162" s="14"/>
      <c r="B162" s="202"/>
      <c r="C162" s="14"/>
      <c r="D162" s="196" t="s">
        <v>157</v>
      </c>
      <c r="E162" s="203" t="s">
        <v>1</v>
      </c>
      <c r="F162" s="204" t="s">
        <v>1352</v>
      </c>
      <c r="G162" s="14"/>
      <c r="H162" s="205">
        <v>7</v>
      </c>
      <c r="I162" s="14"/>
      <c r="J162" s="14"/>
      <c r="K162" s="14"/>
      <c r="L162" s="202"/>
      <c r="M162" s="206"/>
      <c r="N162" s="207"/>
      <c r="O162" s="207"/>
      <c r="P162" s="207"/>
      <c r="Q162" s="207"/>
      <c r="R162" s="207"/>
      <c r="S162" s="207"/>
      <c r="T162" s="208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3" t="s">
        <v>157</v>
      </c>
      <c r="AU162" s="203" t="s">
        <v>86</v>
      </c>
      <c r="AV162" s="14" t="s">
        <v>86</v>
      </c>
      <c r="AW162" s="14" t="s">
        <v>30</v>
      </c>
      <c r="AX162" s="14" t="s">
        <v>74</v>
      </c>
      <c r="AY162" s="203" t="s">
        <v>149</v>
      </c>
    </row>
    <row r="163" s="15" customFormat="1">
      <c r="A163" s="15"/>
      <c r="B163" s="209"/>
      <c r="C163" s="15"/>
      <c r="D163" s="196" t="s">
        <v>157</v>
      </c>
      <c r="E163" s="210" t="s">
        <v>1</v>
      </c>
      <c r="F163" s="211" t="s">
        <v>160</v>
      </c>
      <c r="G163" s="15"/>
      <c r="H163" s="212">
        <v>7</v>
      </c>
      <c r="I163" s="15"/>
      <c r="J163" s="15"/>
      <c r="K163" s="15"/>
      <c r="L163" s="209"/>
      <c r="M163" s="213"/>
      <c r="N163" s="214"/>
      <c r="O163" s="214"/>
      <c r="P163" s="214"/>
      <c r="Q163" s="214"/>
      <c r="R163" s="214"/>
      <c r="S163" s="214"/>
      <c r="T163" s="2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10" t="s">
        <v>157</v>
      </c>
      <c r="AU163" s="210" t="s">
        <v>86</v>
      </c>
      <c r="AV163" s="15" t="s">
        <v>155</v>
      </c>
      <c r="AW163" s="15" t="s">
        <v>30</v>
      </c>
      <c r="AX163" s="15" t="s">
        <v>81</v>
      </c>
      <c r="AY163" s="210" t="s">
        <v>149</v>
      </c>
    </row>
    <row r="164" s="2" customFormat="1" ht="33" customHeight="1">
      <c r="A164" s="32"/>
      <c r="B164" s="182"/>
      <c r="C164" s="226" t="s">
        <v>258</v>
      </c>
      <c r="D164" s="226" t="s">
        <v>471</v>
      </c>
      <c r="E164" s="227" t="s">
        <v>1353</v>
      </c>
      <c r="F164" s="228" t="s">
        <v>1354</v>
      </c>
      <c r="G164" s="229" t="s">
        <v>215</v>
      </c>
      <c r="H164" s="230">
        <v>1</v>
      </c>
      <c r="I164" s="230">
        <v>213.30000000000001</v>
      </c>
      <c r="J164" s="230">
        <f>ROUND(I164*H164,2)</f>
        <v>213.30000000000001</v>
      </c>
      <c r="K164" s="231"/>
      <c r="L164" s="232"/>
      <c r="M164" s="233" t="s">
        <v>1</v>
      </c>
      <c r="N164" s="234" t="s">
        <v>40</v>
      </c>
      <c r="O164" s="191">
        <v>0</v>
      </c>
      <c r="P164" s="191">
        <f>O164*H164</f>
        <v>0</v>
      </c>
      <c r="Q164" s="191">
        <v>1.8200000000000001</v>
      </c>
      <c r="R164" s="191">
        <f>Q164*H164</f>
        <v>1.8200000000000001</v>
      </c>
      <c r="S164" s="191">
        <v>0</v>
      </c>
      <c r="T164" s="192">
        <f>S164*H164</f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93" t="s">
        <v>195</v>
      </c>
      <c r="AT164" s="193" t="s">
        <v>471</v>
      </c>
      <c r="AU164" s="193" t="s">
        <v>86</v>
      </c>
      <c r="AY164" s="19" t="s">
        <v>149</v>
      </c>
      <c r="BE164" s="194">
        <f>IF(N164="základná",J164,0)</f>
        <v>0</v>
      </c>
      <c r="BF164" s="194">
        <f>IF(N164="znížená",J164,0)</f>
        <v>213.30000000000001</v>
      </c>
      <c r="BG164" s="194">
        <f>IF(N164="zákl. prenesená",J164,0)</f>
        <v>0</v>
      </c>
      <c r="BH164" s="194">
        <f>IF(N164="zníž. prenesená",J164,0)</f>
        <v>0</v>
      </c>
      <c r="BI164" s="194">
        <f>IF(N164="nulová",J164,0)</f>
        <v>0</v>
      </c>
      <c r="BJ164" s="19" t="s">
        <v>86</v>
      </c>
      <c r="BK164" s="194">
        <f>ROUND(I164*H164,2)</f>
        <v>213.30000000000001</v>
      </c>
      <c r="BL164" s="19" t="s">
        <v>155</v>
      </c>
      <c r="BM164" s="193" t="s">
        <v>1355</v>
      </c>
    </row>
    <row r="165" s="2" customFormat="1" ht="33" customHeight="1">
      <c r="A165" s="32"/>
      <c r="B165" s="182"/>
      <c r="C165" s="226" t="s">
        <v>263</v>
      </c>
      <c r="D165" s="226" t="s">
        <v>471</v>
      </c>
      <c r="E165" s="227" t="s">
        <v>1356</v>
      </c>
      <c r="F165" s="228" t="s">
        <v>1357</v>
      </c>
      <c r="G165" s="229" t="s">
        <v>215</v>
      </c>
      <c r="H165" s="230">
        <v>1</v>
      </c>
      <c r="I165" s="230">
        <v>249.86000000000001</v>
      </c>
      <c r="J165" s="230">
        <f>ROUND(I165*H165,2)</f>
        <v>249.86000000000001</v>
      </c>
      <c r="K165" s="231"/>
      <c r="L165" s="232"/>
      <c r="M165" s="233" t="s">
        <v>1</v>
      </c>
      <c r="N165" s="234" t="s">
        <v>40</v>
      </c>
      <c r="O165" s="191">
        <v>0</v>
      </c>
      <c r="P165" s="191">
        <f>O165*H165</f>
        <v>0</v>
      </c>
      <c r="Q165" s="191">
        <v>2.1320000000000001</v>
      </c>
      <c r="R165" s="191">
        <f>Q165*H165</f>
        <v>2.1320000000000001</v>
      </c>
      <c r="S165" s="191">
        <v>0</v>
      </c>
      <c r="T165" s="192">
        <f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93" t="s">
        <v>195</v>
      </c>
      <c r="AT165" s="193" t="s">
        <v>471</v>
      </c>
      <c r="AU165" s="193" t="s">
        <v>86</v>
      </c>
      <c r="AY165" s="19" t="s">
        <v>149</v>
      </c>
      <c r="BE165" s="194">
        <f>IF(N165="základná",J165,0)</f>
        <v>0</v>
      </c>
      <c r="BF165" s="194">
        <f>IF(N165="znížená",J165,0)</f>
        <v>249.86000000000001</v>
      </c>
      <c r="BG165" s="194">
        <f>IF(N165="zákl. prenesená",J165,0)</f>
        <v>0</v>
      </c>
      <c r="BH165" s="194">
        <f>IF(N165="zníž. prenesená",J165,0)</f>
        <v>0</v>
      </c>
      <c r="BI165" s="194">
        <f>IF(N165="nulová",J165,0)</f>
        <v>0</v>
      </c>
      <c r="BJ165" s="19" t="s">
        <v>86</v>
      </c>
      <c r="BK165" s="194">
        <f>ROUND(I165*H165,2)</f>
        <v>249.86000000000001</v>
      </c>
      <c r="BL165" s="19" t="s">
        <v>155</v>
      </c>
      <c r="BM165" s="193" t="s">
        <v>1358</v>
      </c>
    </row>
    <row r="166" s="2" customFormat="1" ht="33" customHeight="1">
      <c r="A166" s="32"/>
      <c r="B166" s="182"/>
      <c r="C166" s="226" t="s">
        <v>267</v>
      </c>
      <c r="D166" s="226" t="s">
        <v>471</v>
      </c>
      <c r="E166" s="227" t="s">
        <v>1359</v>
      </c>
      <c r="F166" s="228" t="s">
        <v>1360</v>
      </c>
      <c r="G166" s="229" t="s">
        <v>215</v>
      </c>
      <c r="H166" s="230">
        <v>5</v>
      </c>
      <c r="I166" s="230">
        <v>347.37</v>
      </c>
      <c r="J166" s="230">
        <f>ROUND(I166*H166,2)</f>
        <v>1736.8499999999999</v>
      </c>
      <c r="K166" s="231"/>
      <c r="L166" s="232"/>
      <c r="M166" s="233" t="s">
        <v>1</v>
      </c>
      <c r="N166" s="234" t="s">
        <v>40</v>
      </c>
      <c r="O166" s="191">
        <v>0</v>
      </c>
      <c r="P166" s="191">
        <f>O166*H166</f>
        <v>0</v>
      </c>
      <c r="Q166" s="191">
        <v>2.964</v>
      </c>
      <c r="R166" s="191">
        <f>Q166*H166</f>
        <v>14.82</v>
      </c>
      <c r="S166" s="191">
        <v>0</v>
      </c>
      <c r="T166" s="192">
        <f>S166*H166</f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93" t="s">
        <v>195</v>
      </c>
      <c r="AT166" s="193" t="s">
        <v>471</v>
      </c>
      <c r="AU166" s="193" t="s">
        <v>86</v>
      </c>
      <c r="AY166" s="19" t="s">
        <v>149</v>
      </c>
      <c r="BE166" s="194">
        <f>IF(N166="základná",J166,0)</f>
        <v>0</v>
      </c>
      <c r="BF166" s="194">
        <f>IF(N166="znížená",J166,0)</f>
        <v>1736.8499999999999</v>
      </c>
      <c r="BG166" s="194">
        <f>IF(N166="zákl. prenesená",J166,0)</f>
        <v>0</v>
      </c>
      <c r="BH166" s="194">
        <f>IF(N166="zníž. prenesená",J166,0)</f>
        <v>0</v>
      </c>
      <c r="BI166" s="194">
        <f>IF(N166="nulová",J166,0)</f>
        <v>0</v>
      </c>
      <c r="BJ166" s="19" t="s">
        <v>86</v>
      </c>
      <c r="BK166" s="194">
        <f>ROUND(I166*H166,2)</f>
        <v>1736.8499999999999</v>
      </c>
      <c r="BL166" s="19" t="s">
        <v>155</v>
      </c>
      <c r="BM166" s="193" t="s">
        <v>1361</v>
      </c>
    </row>
    <row r="167" s="2" customFormat="1" ht="24.15" customHeight="1">
      <c r="A167" s="32"/>
      <c r="B167" s="182"/>
      <c r="C167" s="183" t="s">
        <v>273</v>
      </c>
      <c r="D167" s="183" t="s">
        <v>151</v>
      </c>
      <c r="E167" s="184" t="s">
        <v>1362</v>
      </c>
      <c r="F167" s="185" t="s">
        <v>1363</v>
      </c>
      <c r="G167" s="186" t="s">
        <v>215</v>
      </c>
      <c r="H167" s="187">
        <v>9</v>
      </c>
      <c r="I167" s="187">
        <v>125.81</v>
      </c>
      <c r="J167" s="187">
        <f>ROUND(I167*H167,2)</f>
        <v>1132.29</v>
      </c>
      <c r="K167" s="188"/>
      <c r="L167" s="33"/>
      <c r="M167" s="189" t="s">
        <v>1</v>
      </c>
      <c r="N167" s="190" t="s">
        <v>40</v>
      </c>
      <c r="O167" s="191">
        <v>3.117</v>
      </c>
      <c r="P167" s="191">
        <f>O167*H167</f>
        <v>28.053000000000001</v>
      </c>
      <c r="Q167" s="191">
        <v>3.1638799999999998</v>
      </c>
      <c r="R167" s="191">
        <f>Q167*H167</f>
        <v>28.474919999999997</v>
      </c>
      <c r="S167" s="191">
        <v>0</v>
      </c>
      <c r="T167" s="192">
        <f>S167*H167</f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193" t="s">
        <v>155</v>
      </c>
      <c r="AT167" s="193" t="s">
        <v>151</v>
      </c>
      <c r="AU167" s="193" t="s">
        <v>86</v>
      </c>
      <c r="AY167" s="19" t="s">
        <v>149</v>
      </c>
      <c r="BE167" s="194">
        <f>IF(N167="základná",J167,0)</f>
        <v>0</v>
      </c>
      <c r="BF167" s="194">
        <f>IF(N167="znížená",J167,0)</f>
        <v>1132.29</v>
      </c>
      <c r="BG167" s="194">
        <f>IF(N167="zákl. prenesená",J167,0)</f>
        <v>0</v>
      </c>
      <c r="BH167" s="194">
        <f>IF(N167="zníž. prenesená",J167,0)</f>
        <v>0</v>
      </c>
      <c r="BI167" s="194">
        <f>IF(N167="nulová",J167,0)</f>
        <v>0</v>
      </c>
      <c r="BJ167" s="19" t="s">
        <v>86</v>
      </c>
      <c r="BK167" s="194">
        <f>ROUND(I167*H167,2)</f>
        <v>1132.29</v>
      </c>
      <c r="BL167" s="19" t="s">
        <v>155</v>
      </c>
      <c r="BM167" s="193" t="s">
        <v>1364</v>
      </c>
    </row>
    <row r="168" s="13" customFormat="1">
      <c r="A168" s="13"/>
      <c r="B168" s="195"/>
      <c r="C168" s="13"/>
      <c r="D168" s="196" t="s">
        <v>157</v>
      </c>
      <c r="E168" s="197" t="s">
        <v>1</v>
      </c>
      <c r="F168" s="198" t="s">
        <v>1351</v>
      </c>
      <c r="G168" s="13"/>
      <c r="H168" s="197" t="s">
        <v>1</v>
      </c>
      <c r="I168" s="13"/>
      <c r="J168" s="13"/>
      <c r="K168" s="13"/>
      <c r="L168" s="195"/>
      <c r="M168" s="199"/>
      <c r="N168" s="200"/>
      <c r="O168" s="200"/>
      <c r="P168" s="200"/>
      <c r="Q168" s="200"/>
      <c r="R168" s="200"/>
      <c r="S168" s="200"/>
      <c r="T168" s="201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197" t="s">
        <v>157</v>
      </c>
      <c r="AU168" s="197" t="s">
        <v>86</v>
      </c>
      <c r="AV168" s="13" t="s">
        <v>81</v>
      </c>
      <c r="AW168" s="13" t="s">
        <v>30</v>
      </c>
      <c r="AX168" s="13" t="s">
        <v>74</v>
      </c>
      <c r="AY168" s="197" t="s">
        <v>149</v>
      </c>
    </row>
    <row r="169" s="14" customFormat="1">
      <c r="A169" s="14"/>
      <c r="B169" s="202"/>
      <c r="C169" s="14"/>
      <c r="D169" s="196" t="s">
        <v>157</v>
      </c>
      <c r="E169" s="203" t="s">
        <v>1</v>
      </c>
      <c r="F169" s="204" t="s">
        <v>1365</v>
      </c>
      <c r="G169" s="14"/>
      <c r="H169" s="205">
        <v>9</v>
      </c>
      <c r="I169" s="14"/>
      <c r="J169" s="14"/>
      <c r="K169" s="14"/>
      <c r="L169" s="202"/>
      <c r="M169" s="206"/>
      <c r="N169" s="207"/>
      <c r="O169" s="207"/>
      <c r="P169" s="207"/>
      <c r="Q169" s="207"/>
      <c r="R169" s="207"/>
      <c r="S169" s="207"/>
      <c r="T169" s="208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3" t="s">
        <v>157</v>
      </c>
      <c r="AU169" s="203" t="s">
        <v>86</v>
      </c>
      <c r="AV169" s="14" t="s">
        <v>86</v>
      </c>
      <c r="AW169" s="14" t="s">
        <v>30</v>
      </c>
      <c r="AX169" s="14" t="s">
        <v>74</v>
      </c>
      <c r="AY169" s="203" t="s">
        <v>149</v>
      </c>
    </row>
    <row r="170" s="15" customFormat="1">
      <c r="A170" s="15"/>
      <c r="B170" s="209"/>
      <c r="C170" s="15"/>
      <c r="D170" s="196" t="s">
        <v>157</v>
      </c>
      <c r="E170" s="210" t="s">
        <v>1</v>
      </c>
      <c r="F170" s="211" t="s">
        <v>160</v>
      </c>
      <c r="G170" s="15"/>
      <c r="H170" s="212">
        <v>9</v>
      </c>
      <c r="I170" s="15"/>
      <c r="J170" s="15"/>
      <c r="K170" s="15"/>
      <c r="L170" s="209"/>
      <c r="M170" s="213"/>
      <c r="N170" s="214"/>
      <c r="O170" s="214"/>
      <c r="P170" s="214"/>
      <c r="Q170" s="214"/>
      <c r="R170" s="214"/>
      <c r="S170" s="214"/>
      <c r="T170" s="2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T170" s="210" t="s">
        <v>157</v>
      </c>
      <c r="AU170" s="210" t="s">
        <v>86</v>
      </c>
      <c r="AV170" s="15" t="s">
        <v>155</v>
      </c>
      <c r="AW170" s="15" t="s">
        <v>30</v>
      </c>
      <c r="AX170" s="15" t="s">
        <v>81</v>
      </c>
      <c r="AY170" s="210" t="s">
        <v>149</v>
      </c>
    </row>
    <row r="171" s="2" customFormat="1" ht="33" customHeight="1">
      <c r="A171" s="32"/>
      <c r="B171" s="182"/>
      <c r="C171" s="226" t="s">
        <v>279</v>
      </c>
      <c r="D171" s="226" t="s">
        <v>471</v>
      </c>
      <c r="E171" s="227" t="s">
        <v>1366</v>
      </c>
      <c r="F171" s="228" t="s">
        <v>1367</v>
      </c>
      <c r="G171" s="229" t="s">
        <v>215</v>
      </c>
      <c r="H171" s="230">
        <v>2</v>
      </c>
      <c r="I171" s="230">
        <v>365.64999999999998</v>
      </c>
      <c r="J171" s="230">
        <f>ROUND(I171*H171,2)</f>
        <v>731.29999999999995</v>
      </c>
      <c r="K171" s="231"/>
      <c r="L171" s="232"/>
      <c r="M171" s="233" t="s">
        <v>1</v>
      </c>
      <c r="N171" s="234" t="s">
        <v>40</v>
      </c>
      <c r="O171" s="191">
        <v>0</v>
      </c>
      <c r="P171" s="191">
        <f>O171*H171</f>
        <v>0</v>
      </c>
      <c r="Q171" s="191">
        <v>3.1200000000000001</v>
      </c>
      <c r="R171" s="191">
        <f>Q171*H171</f>
        <v>6.2400000000000002</v>
      </c>
      <c r="S171" s="191">
        <v>0</v>
      </c>
      <c r="T171" s="192">
        <f>S171*H171</f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193" t="s">
        <v>195</v>
      </c>
      <c r="AT171" s="193" t="s">
        <v>471</v>
      </c>
      <c r="AU171" s="193" t="s">
        <v>86</v>
      </c>
      <c r="AY171" s="19" t="s">
        <v>149</v>
      </c>
      <c r="BE171" s="194">
        <f>IF(N171="základná",J171,0)</f>
        <v>0</v>
      </c>
      <c r="BF171" s="194">
        <f>IF(N171="znížená",J171,0)</f>
        <v>731.29999999999995</v>
      </c>
      <c r="BG171" s="194">
        <f>IF(N171="zákl. prenesená",J171,0)</f>
        <v>0</v>
      </c>
      <c r="BH171" s="194">
        <f>IF(N171="zníž. prenesená",J171,0)</f>
        <v>0</v>
      </c>
      <c r="BI171" s="194">
        <f>IF(N171="nulová",J171,0)</f>
        <v>0</v>
      </c>
      <c r="BJ171" s="19" t="s">
        <v>86</v>
      </c>
      <c r="BK171" s="194">
        <f>ROUND(I171*H171,2)</f>
        <v>731.29999999999995</v>
      </c>
      <c r="BL171" s="19" t="s">
        <v>155</v>
      </c>
      <c r="BM171" s="193" t="s">
        <v>1368</v>
      </c>
    </row>
    <row r="172" s="2" customFormat="1" ht="33" customHeight="1">
      <c r="A172" s="32"/>
      <c r="B172" s="182"/>
      <c r="C172" s="226" t="s">
        <v>283</v>
      </c>
      <c r="D172" s="226" t="s">
        <v>471</v>
      </c>
      <c r="E172" s="227" t="s">
        <v>1369</v>
      </c>
      <c r="F172" s="228" t="s">
        <v>1370</v>
      </c>
      <c r="G172" s="229" t="s">
        <v>215</v>
      </c>
      <c r="H172" s="230">
        <v>2</v>
      </c>
      <c r="I172" s="230">
        <v>422.60000000000002</v>
      </c>
      <c r="J172" s="230">
        <f>ROUND(I172*H172,2)</f>
        <v>845.20000000000005</v>
      </c>
      <c r="K172" s="231"/>
      <c r="L172" s="232"/>
      <c r="M172" s="233" t="s">
        <v>1</v>
      </c>
      <c r="N172" s="234" t="s">
        <v>40</v>
      </c>
      <c r="O172" s="191">
        <v>0</v>
      </c>
      <c r="P172" s="191">
        <f>O172*H172</f>
        <v>0</v>
      </c>
      <c r="Q172" s="191">
        <v>3.1356000000000002</v>
      </c>
      <c r="R172" s="191">
        <f>Q172*H172</f>
        <v>6.2712000000000003</v>
      </c>
      <c r="S172" s="191">
        <v>0</v>
      </c>
      <c r="T172" s="192">
        <f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93" t="s">
        <v>195</v>
      </c>
      <c r="AT172" s="193" t="s">
        <v>471</v>
      </c>
      <c r="AU172" s="193" t="s">
        <v>86</v>
      </c>
      <c r="AY172" s="19" t="s">
        <v>149</v>
      </c>
      <c r="BE172" s="194">
        <f>IF(N172="základná",J172,0)</f>
        <v>0</v>
      </c>
      <c r="BF172" s="194">
        <f>IF(N172="znížená",J172,0)</f>
        <v>845.20000000000005</v>
      </c>
      <c r="BG172" s="194">
        <f>IF(N172="zákl. prenesená",J172,0)</f>
        <v>0</v>
      </c>
      <c r="BH172" s="194">
        <f>IF(N172="zníž. prenesená",J172,0)</f>
        <v>0</v>
      </c>
      <c r="BI172" s="194">
        <f>IF(N172="nulová",J172,0)</f>
        <v>0</v>
      </c>
      <c r="BJ172" s="19" t="s">
        <v>86</v>
      </c>
      <c r="BK172" s="194">
        <f>ROUND(I172*H172,2)</f>
        <v>845.20000000000005</v>
      </c>
      <c r="BL172" s="19" t="s">
        <v>155</v>
      </c>
      <c r="BM172" s="193" t="s">
        <v>1371</v>
      </c>
    </row>
    <row r="173" s="2" customFormat="1" ht="33" customHeight="1">
      <c r="A173" s="32"/>
      <c r="B173" s="182"/>
      <c r="C173" s="226" t="s">
        <v>287</v>
      </c>
      <c r="D173" s="226" t="s">
        <v>471</v>
      </c>
      <c r="E173" s="227" t="s">
        <v>1372</v>
      </c>
      <c r="F173" s="228" t="s">
        <v>1373</v>
      </c>
      <c r="G173" s="229" t="s">
        <v>215</v>
      </c>
      <c r="H173" s="230">
        <v>4</v>
      </c>
      <c r="I173" s="230">
        <v>371.75</v>
      </c>
      <c r="J173" s="230">
        <f>ROUND(I173*H173,2)</f>
        <v>1487</v>
      </c>
      <c r="K173" s="231"/>
      <c r="L173" s="232"/>
      <c r="M173" s="233" t="s">
        <v>1</v>
      </c>
      <c r="N173" s="234" t="s">
        <v>40</v>
      </c>
      <c r="O173" s="191">
        <v>0</v>
      </c>
      <c r="P173" s="191">
        <f>O173*H173</f>
        <v>0</v>
      </c>
      <c r="Q173" s="191">
        <v>3.1720000000000002</v>
      </c>
      <c r="R173" s="191">
        <f>Q173*H173</f>
        <v>12.688000000000001</v>
      </c>
      <c r="S173" s="191">
        <v>0</v>
      </c>
      <c r="T173" s="192">
        <f>S173*H173</f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93" t="s">
        <v>195</v>
      </c>
      <c r="AT173" s="193" t="s">
        <v>471</v>
      </c>
      <c r="AU173" s="193" t="s">
        <v>86</v>
      </c>
      <c r="AY173" s="19" t="s">
        <v>149</v>
      </c>
      <c r="BE173" s="194">
        <f>IF(N173="základná",J173,0)</f>
        <v>0</v>
      </c>
      <c r="BF173" s="194">
        <f>IF(N173="znížená",J173,0)</f>
        <v>1487</v>
      </c>
      <c r="BG173" s="194">
        <f>IF(N173="zákl. prenesená",J173,0)</f>
        <v>0</v>
      </c>
      <c r="BH173" s="194">
        <f>IF(N173="zníž. prenesená",J173,0)</f>
        <v>0</v>
      </c>
      <c r="BI173" s="194">
        <f>IF(N173="nulová",J173,0)</f>
        <v>0</v>
      </c>
      <c r="BJ173" s="19" t="s">
        <v>86</v>
      </c>
      <c r="BK173" s="194">
        <f>ROUND(I173*H173,2)</f>
        <v>1487</v>
      </c>
      <c r="BL173" s="19" t="s">
        <v>155</v>
      </c>
      <c r="BM173" s="193" t="s">
        <v>1374</v>
      </c>
    </row>
    <row r="174" s="2" customFormat="1" ht="33" customHeight="1">
      <c r="A174" s="32"/>
      <c r="B174" s="182"/>
      <c r="C174" s="226" t="s">
        <v>7</v>
      </c>
      <c r="D174" s="226" t="s">
        <v>471</v>
      </c>
      <c r="E174" s="227" t="s">
        <v>1375</v>
      </c>
      <c r="F174" s="228" t="s">
        <v>1376</v>
      </c>
      <c r="G174" s="229" t="s">
        <v>215</v>
      </c>
      <c r="H174" s="230">
        <v>1</v>
      </c>
      <c r="I174" s="230">
        <v>383.93000000000001</v>
      </c>
      <c r="J174" s="230">
        <f>ROUND(I174*H174,2)</f>
        <v>383.93000000000001</v>
      </c>
      <c r="K174" s="231"/>
      <c r="L174" s="232"/>
      <c r="M174" s="233" t="s">
        <v>1</v>
      </c>
      <c r="N174" s="234" t="s">
        <v>40</v>
      </c>
      <c r="O174" s="191">
        <v>0</v>
      </c>
      <c r="P174" s="191">
        <f>O174*H174</f>
        <v>0</v>
      </c>
      <c r="Q174" s="191">
        <v>3.2759999999999998</v>
      </c>
      <c r="R174" s="191">
        <f>Q174*H174</f>
        <v>3.2759999999999998</v>
      </c>
      <c r="S174" s="191">
        <v>0</v>
      </c>
      <c r="T174" s="192">
        <f>S174*H174</f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93" t="s">
        <v>195</v>
      </c>
      <c r="AT174" s="193" t="s">
        <v>471</v>
      </c>
      <c r="AU174" s="193" t="s">
        <v>86</v>
      </c>
      <c r="AY174" s="19" t="s">
        <v>149</v>
      </c>
      <c r="BE174" s="194">
        <f>IF(N174="základná",J174,0)</f>
        <v>0</v>
      </c>
      <c r="BF174" s="194">
        <f>IF(N174="znížená",J174,0)</f>
        <v>383.93000000000001</v>
      </c>
      <c r="BG174" s="194">
        <f>IF(N174="zákl. prenesená",J174,0)</f>
        <v>0</v>
      </c>
      <c r="BH174" s="194">
        <f>IF(N174="zníž. prenesená",J174,0)</f>
        <v>0</v>
      </c>
      <c r="BI174" s="194">
        <f>IF(N174="nulová",J174,0)</f>
        <v>0</v>
      </c>
      <c r="BJ174" s="19" t="s">
        <v>86</v>
      </c>
      <c r="BK174" s="194">
        <f>ROUND(I174*H174,2)</f>
        <v>383.93000000000001</v>
      </c>
      <c r="BL174" s="19" t="s">
        <v>155</v>
      </c>
      <c r="BM174" s="193" t="s">
        <v>1377</v>
      </c>
    </row>
    <row r="175" s="12" customFormat="1" ht="22.8" customHeight="1">
      <c r="A175" s="12"/>
      <c r="B175" s="170"/>
      <c r="C175" s="12"/>
      <c r="D175" s="171" t="s">
        <v>73</v>
      </c>
      <c r="E175" s="180" t="s">
        <v>184</v>
      </c>
      <c r="F175" s="180" t="s">
        <v>634</v>
      </c>
      <c r="G175" s="12"/>
      <c r="H175" s="12"/>
      <c r="I175" s="12"/>
      <c r="J175" s="181">
        <f>BK175</f>
        <v>2620.1300000000001</v>
      </c>
      <c r="K175" s="12"/>
      <c r="L175" s="170"/>
      <c r="M175" s="174"/>
      <c r="N175" s="175"/>
      <c r="O175" s="175"/>
      <c r="P175" s="176">
        <f>SUM(P176:P186)</f>
        <v>94.276380000000003</v>
      </c>
      <c r="Q175" s="175"/>
      <c r="R175" s="176">
        <f>SUM(R176:R186)</f>
        <v>0</v>
      </c>
      <c r="S175" s="175"/>
      <c r="T175" s="177">
        <f>SUM(T176:T186)</f>
        <v>0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171" t="s">
        <v>81</v>
      </c>
      <c r="AT175" s="178" t="s">
        <v>73</v>
      </c>
      <c r="AU175" s="178" t="s">
        <v>81</v>
      </c>
      <c r="AY175" s="171" t="s">
        <v>149</v>
      </c>
      <c r="BK175" s="179">
        <f>SUM(BK176:BK186)</f>
        <v>2620.1300000000001</v>
      </c>
    </row>
    <row r="176" s="2" customFormat="1" ht="24.15" customHeight="1">
      <c r="A176" s="32"/>
      <c r="B176" s="182"/>
      <c r="C176" s="183" t="s">
        <v>298</v>
      </c>
      <c r="D176" s="183" t="s">
        <v>151</v>
      </c>
      <c r="E176" s="184" t="s">
        <v>1378</v>
      </c>
      <c r="F176" s="185" t="s">
        <v>1379</v>
      </c>
      <c r="G176" s="186" t="s">
        <v>207</v>
      </c>
      <c r="H176" s="187">
        <v>27.390000000000001</v>
      </c>
      <c r="I176" s="187">
        <v>95.659999999999997</v>
      </c>
      <c r="J176" s="187">
        <f>ROUND(I176*H176,2)</f>
        <v>2620.1300000000001</v>
      </c>
      <c r="K176" s="188"/>
      <c r="L176" s="33"/>
      <c r="M176" s="189" t="s">
        <v>1</v>
      </c>
      <c r="N176" s="190" t="s">
        <v>40</v>
      </c>
      <c r="O176" s="191">
        <v>3.4420000000000002</v>
      </c>
      <c r="P176" s="191">
        <f>O176*H176</f>
        <v>94.276380000000003</v>
      </c>
      <c r="Q176" s="191">
        <v>0</v>
      </c>
      <c r="R176" s="191">
        <f>Q176*H176</f>
        <v>0</v>
      </c>
      <c r="S176" s="191">
        <v>0</v>
      </c>
      <c r="T176" s="192">
        <f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93" t="s">
        <v>155</v>
      </c>
      <c r="AT176" s="193" t="s">
        <v>151</v>
      </c>
      <c r="AU176" s="193" t="s">
        <v>86</v>
      </c>
      <c r="AY176" s="19" t="s">
        <v>149</v>
      </c>
      <c r="BE176" s="194">
        <f>IF(N176="základná",J176,0)</f>
        <v>0</v>
      </c>
      <c r="BF176" s="194">
        <f>IF(N176="znížená",J176,0)</f>
        <v>2620.1300000000001</v>
      </c>
      <c r="BG176" s="194">
        <f>IF(N176="zákl. prenesená",J176,0)</f>
        <v>0</v>
      </c>
      <c r="BH176" s="194">
        <f>IF(N176="zníž. prenesená",J176,0)</f>
        <v>0</v>
      </c>
      <c r="BI176" s="194">
        <f>IF(N176="nulová",J176,0)</f>
        <v>0</v>
      </c>
      <c r="BJ176" s="19" t="s">
        <v>86</v>
      </c>
      <c r="BK176" s="194">
        <f>ROUND(I176*H176,2)</f>
        <v>2620.1300000000001</v>
      </c>
      <c r="BL176" s="19" t="s">
        <v>155</v>
      </c>
      <c r="BM176" s="193" t="s">
        <v>1380</v>
      </c>
    </row>
    <row r="177" s="13" customFormat="1">
      <c r="A177" s="13"/>
      <c r="B177" s="195"/>
      <c r="C177" s="13"/>
      <c r="D177" s="196" t="s">
        <v>157</v>
      </c>
      <c r="E177" s="197" t="s">
        <v>1</v>
      </c>
      <c r="F177" s="198" t="s">
        <v>1381</v>
      </c>
      <c r="G177" s="13"/>
      <c r="H177" s="197" t="s">
        <v>1</v>
      </c>
      <c r="I177" s="13"/>
      <c r="J177" s="13"/>
      <c r="K177" s="13"/>
      <c r="L177" s="195"/>
      <c r="M177" s="199"/>
      <c r="N177" s="200"/>
      <c r="O177" s="200"/>
      <c r="P177" s="200"/>
      <c r="Q177" s="200"/>
      <c r="R177" s="200"/>
      <c r="S177" s="200"/>
      <c r="T177" s="201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197" t="s">
        <v>157</v>
      </c>
      <c r="AU177" s="197" t="s">
        <v>86</v>
      </c>
      <c r="AV177" s="13" t="s">
        <v>81</v>
      </c>
      <c r="AW177" s="13" t="s">
        <v>30</v>
      </c>
      <c r="AX177" s="13" t="s">
        <v>74</v>
      </c>
      <c r="AY177" s="197" t="s">
        <v>149</v>
      </c>
    </row>
    <row r="178" s="13" customFormat="1">
      <c r="A178" s="13"/>
      <c r="B178" s="195"/>
      <c r="C178" s="13"/>
      <c r="D178" s="196" t="s">
        <v>157</v>
      </c>
      <c r="E178" s="197" t="s">
        <v>1</v>
      </c>
      <c r="F178" s="198" t="s">
        <v>1382</v>
      </c>
      <c r="G178" s="13"/>
      <c r="H178" s="197" t="s">
        <v>1</v>
      </c>
      <c r="I178" s="13"/>
      <c r="J178" s="13"/>
      <c r="K178" s="13"/>
      <c r="L178" s="195"/>
      <c r="M178" s="199"/>
      <c r="N178" s="200"/>
      <c r="O178" s="200"/>
      <c r="P178" s="200"/>
      <c r="Q178" s="200"/>
      <c r="R178" s="200"/>
      <c r="S178" s="200"/>
      <c r="T178" s="201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197" t="s">
        <v>157</v>
      </c>
      <c r="AU178" s="197" t="s">
        <v>86</v>
      </c>
      <c r="AV178" s="13" t="s">
        <v>81</v>
      </c>
      <c r="AW178" s="13" t="s">
        <v>30</v>
      </c>
      <c r="AX178" s="13" t="s">
        <v>74</v>
      </c>
      <c r="AY178" s="197" t="s">
        <v>149</v>
      </c>
    </row>
    <row r="179" s="14" customFormat="1">
      <c r="A179" s="14"/>
      <c r="B179" s="202"/>
      <c r="C179" s="14"/>
      <c r="D179" s="196" t="s">
        <v>157</v>
      </c>
      <c r="E179" s="203" t="s">
        <v>1</v>
      </c>
      <c r="F179" s="204" t="s">
        <v>1383</v>
      </c>
      <c r="G179" s="14"/>
      <c r="H179" s="205">
        <v>2.7999999999999998</v>
      </c>
      <c r="I179" s="14"/>
      <c r="J179" s="14"/>
      <c r="K179" s="14"/>
      <c r="L179" s="202"/>
      <c r="M179" s="206"/>
      <c r="N179" s="207"/>
      <c r="O179" s="207"/>
      <c r="P179" s="207"/>
      <c r="Q179" s="207"/>
      <c r="R179" s="207"/>
      <c r="S179" s="207"/>
      <c r="T179" s="208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3" t="s">
        <v>157</v>
      </c>
      <c r="AU179" s="203" t="s">
        <v>86</v>
      </c>
      <c r="AV179" s="14" t="s">
        <v>86</v>
      </c>
      <c r="AW179" s="14" t="s">
        <v>30</v>
      </c>
      <c r="AX179" s="14" t="s">
        <v>74</v>
      </c>
      <c r="AY179" s="203" t="s">
        <v>149</v>
      </c>
    </row>
    <row r="180" s="14" customFormat="1">
      <c r="A180" s="14"/>
      <c r="B180" s="202"/>
      <c r="C180" s="14"/>
      <c r="D180" s="196" t="s">
        <v>157</v>
      </c>
      <c r="E180" s="203" t="s">
        <v>1</v>
      </c>
      <c r="F180" s="204" t="s">
        <v>1384</v>
      </c>
      <c r="G180" s="14"/>
      <c r="H180" s="205">
        <v>0.83999999999999997</v>
      </c>
      <c r="I180" s="14"/>
      <c r="J180" s="14"/>
      <c r="K180" s="14"/>
      <c r="L180" s="202"/>
      <c r="M180" s="206"/>
      <c r="N180" s="207"/>
      <c r="O180" s="207"/>
      <c r="P180" s="207"/>
      <c r="Q180" s="207"/>
      <c r="R180" s="207"/>
      <c r="S180" s="207"/>
      <c r="T180" s="208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03" t="s">
        <v>157</v>
      </c>
      <c r="AU180" s="203" t="s">
        <v>86</v>
      </c>
      <c r="AV180" s="14" t="s">
        <v>86</v>
      </c>
      <c r="AW180" s="14" t="s">
        <v>30</v>
      </c>
      <c r="AX180" s="14" t="s">
        <v>74</v>
      </c>
      <c r="AY180" s="203" t="s">
        <v>149</v>
      </c>
    </row>
    <row r="181" s="14" customFormat="1">
      <c r="A181" s="14"/>
      <c r="B181" s="202"/>
      <c r="C181" s="14"/>
      <c r="D181" s="196" t="s">
        <v>157</v>
      </c>
      <c r="E181" s="203" t="s">
        <v>1</v>
      </c>
      <c r="F181" s="204" t="s">
        <v>1385</v>
      </c>
      <c r="G181" s="14"/>
      <c r="H181" s="205">
        <v>11.4</v>
      </c>
      <c r="I181" s="14"/>
      <c r="J181" s="14"/>
      <c r="K181" s="14"/>
      <c r="L181" s="202"/>
      <c r="M181" s="206"/>
      <c r="N181" s="207"/>
      <c r="O181" s="207"/>
      <c r="P181" s="207"/>
      <c r="Q181" s="207"/>
      <c r="R181" s="207"/>
      <c r="S181" s="207"/>
      <c r="T181" s="208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3" t="s">
        <v>157</v>
      </c>
      <c r="AU181" s="203" t="s">
        <v>86</v>
      </c>
      <c r="AV181" s="14" t="s">
        <v>86</v>
      </c>
      <c r="AW181" s="14" t="s">
        <v>30</v>
      </c>
      <c r="AX181" s="14" t="s">
        <v>74</v>
      </c>
      <c r="AY181" s="203" t="s">
        <v>149</v>
      </c>
    </row>
    <row r="182" s="14" customFormat="1">
      <c r="A182" s="14"/>
      <c r="B182" s="202"/>
      <c r="C182" s="14"/>
      <c r="D182" s="196" t="s">
        <v>157</v>
      </c>
      <c r="E182" s="203" t="s">
        <v>1</v>
      </c>
      <c r="F182" s="204" t="s">
        <v>1386</v>
      </c>
      <c r="G182" s="14"/>
      <c r="H182" s="205">
        <v>2.3999999999999999</v>
      </c>
      <c r="I182" s="14"/>
      <c r="J182" s="14"/>
      <c r="K182" s="14"/>
      <c r="L182" s="202"/>
      <c r="M182" s="206"/>
      <c r="N182" s="207"/>
      <c r="O182" s="207"/>
      <c r="P182" s="207"/>
      <c r="Q182" s="207"/>
      <c r="R182" s="207"/>
      <c r="S182" s="207"/>
      <c r="T182" s="208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3" t="s">
        <v>157</v>
      </c>
      <c r="AU182" s="203" t="s">
        <v>86</v>
      </c>
      <c r="AV182" s="14" t="s">
        <v>86</v>
      </c>
      <c r="AW182" s="14" t="s">
        <v>30</v>
      </c>
      <c r="AX182" s="14" t="s">
        <v>74</v>
      </c>
      <c r="AY182" s="203" t="s">
        <v>149</v>
      </c>
    </row>
    <row r="183" s="13" customFormat="1">
      <c r="A183" s="13"/>
      <c r="B183" s="195"/>
      <c r="C183" s="13"/>
      <c r="D183" s="196" t="s">
        <v>157</v>
      </c>
      <c r="E183" s="197" t="s">
        <v>1</v>
      </c>
      <c r="F183" s="198" t="s">
        <v>1387</v>
      </c>
      <c r="G183" s="13"/>
      <c r="H183" s="197" t="s">
        <v>1</v>
      </c>
      <c r="I183" s="13"/>
      <c r="J183" s="13"/>
      <c r="K183" s="13"/>
      <c r="L183" s="195"/>
      <c r="M183" s="199"/>
      <c r="N183" s="200"/>
      <c r="O183" s="200"/>
      <c r="P183" s="200"/>
      <c r="Q183" s="200"/>
      <c r="R183" s="200"/>
      <c r="S183" s="200"/>
      <c r="T183" s="201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197" t="s">
        <v>157</v>
      </c>
      <c r="AU183" s="197" t="s">
        <v>86</v>
      </c>
      <c r="AV183" s="13" t="s">
        <v>81</v>
      </c>
      <c r="AW183" s="13" t="s">
        <v>30</v>
      </c>
      <c r="AX183" s="13" t="s">
        <v>74</v>
      </c>
      <c r="AY183" s="197" t="s">
        <v>149</v>
      </c>
    </row>
    <row r="184" s="14" customFormat="1">
      <c r="A184" s="14"/>
      <c r="B184" s="202"/>
      <c r="C184" s="14"/>
      <c r="D184" s="196" t="s">
        <v>157</v>
      </c>
      <c r="E184" s="203" t="s">
        <v>1</v>
      </c>
      <c r="F184" s="204" t="s">
        <v>1388</v>
      </c>
      <c r="G184" s="14"/>
      <c r="H184" s="205">
        <v>9</v>
      </c>
      <c r="I184" s="14"/>
      <c r="J184" s="14"/>
      <c r="K184" s="14"/>
      <c r="L184" s="202"/>
      <c r="M184" s="206"/>
      <c r="N184" s="207"/>
      <c r="O184" s="207"/>
      <c r="P184" s="207"/>
      <c r="Q184" s="207"/>
      <c r="R184" s="207"/>
      <c r="S184" s="207"/>
      <c r="T184" s="208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03" t="s">
        <v>157</v>
      </c>
      <c r="AU184" s="203" t="s">
        <v>86</v>
      </c>
      <c r="AV184" s="14" t="s">
        <v>86</v>
      </c>
      <c r="AW184" s="14" t="s">
        <v>30</v>
      </c>
      <c r="AX184" s="14" t="s">
        <v>74</v>
      </c>
      <c r="AY184" s="203" t="s">
        <v>149</v>
      </c>
    </row>
    <row r="185" s="14" customFormat="1">
      <c r="A185" s="14"/>
      <c r="B185" s="202"/>
      <c r="C185" s="14"/>
      <c r="D185" s="196" t="s">
        <v>157</v>
      </c>
      <c r="E185" s="203" t="s">
        <v>1</v>
      </c>
      <c r="F185" s="204" t="s">
        <v>1389</v>
      </c>
      <c r="G185" s="14"/>
      <c r="H185" s="205">
        <v>0.94999999999999996</v>
      </c>
      <c r="I185" s="14"/>
      <c r="J185" s="14"/>
      <c r="K185" s="14"/>
      <c r="L185" s="202"/>
      <c r="M185" s="206"/>
      <c r="N185" s="207"/>
      <c r="O185" s="207"/>
      <c r="P185" s="207"/>
      <c r="Q185" s="207"/>
      <c r="R185" s="207"/>
      <c r="S185" s="207"/>
      <c r="T185" s="208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03" t="s">
        <v>157</v>
      </c>
      <c r="AU185" s="203" t="s">
        <v>86</v>
      </c>
      <c r="AV185" s="14" t="s">
        <v>86</v>
      </c>
      <c r="AW185" s="14" t="s">
        <v>30</v>
      </c>
      <c r="AX185" s="14" t="s">
        <v>74</v>
      </c>
      <c r="AY185" s="203" t="s">
        <v>149</v>
      </c>
    </row>
    <row r="186" s="15" customFormat="1">
      <c r="A186" s="15"/>
      <c r="B186" s="209"/>
      <c r="C186" s="15"/>
      <c r="D186" s="196" t="s">
        <v>157</v>
      </c>
      <c r="E186" s="210" t="s">
        <v>1</v>
      </c>
      <c r="F186" s="211" t="s">
        <v>160</v>
      </c>
      <c r="G186" s="15"/>
      <c r="H186" s="212">
        <v>27.389999999999997</v>
      </c>
      <c r="I186" s="15"/>
      <c r="J186" s="15"/>
      <c r="K186" s="15"/>
      <c r="L186" s="209"/>
      <c r="M186" s="213"/>
      <c r="N186" s="214"/>
      <c r="O186" s="214"/>
      <c r="P186" s="214"/>
      <c r="Q186" s="214"/>
      <c r="R186" s="214"/>
      <c r="S186" s="214"/>
      <c r="T186" s="2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T186" s="210" t="s">
        <v>157</v>
      </c>
      <c r="AU186" s="210" t="s">
        <v>86</v>
      </c>
      <c r="AV186" s="15" t="s">
        <v>155</v>
      </c>
      <c r="AW186" s="15" t="s">
        <v>30</v>
      </c>
      <c r="AX186" s="15" t="s">
        <v>81</v>
      </c>
      <c r="AY186" s="210" t="s">
        <v>149</v>
      </c>
    </row>
    <row r="187" s="12" customFormat="1" ht="22.8" customHeight="1">
      <c r="A187" s="12"/>
      <c r="B187" s="170"/>
      <c r="C187" s="12"/>
      <c r="D187" s="171" t="s">
        <v>73</v>
      </c>
      <c r="E187" s="180" t="s">
        <v>873</v>
      </c>
      <c r="F187" s="180" t="s">
        <v>874</v>
      </c>
      <c r="G187" s="12"/>
      <c r="H187" s="12"/>
      <c r="I187" s="12"/>
      <c r="J187" s="181">
        <f>BK187</f>
        <v>1984.99</v>
      </c>
      <c r="K187" s="12"/>
      <c r="L187" s="170"/>
      <c r="M187" s="174"/>
      <c r="N187" s="175"/>
      <c r="O187" s="175"/>
      <c r="P187" s="176">
        <f>P188</f>
        <v>44.864479999999993</v>
      </c>
      <c r="Q187" s="175"/>
      <c r="R187" s="176">
        <f>R188</f>
        <v>0</v>
      </c>
      <c r="S187" s="175"/>
      <c r="T187" s="177">
        <f>T188</f>
        <v>0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171" t="s">
        <v>81</v>
      </c>
      <c r="AT187" s="178" t="s">
        <v>73</v>
      </c>
      <c r="AU187" s="178" t="s">
        <v>81</v>
      </c>
      <c r="AY187" s="171" t="s">
        <v>149</v>
      </c>
      <c r="BK187" s="179">
        <f>BK188</f>
        <v>1984.99</v>
      </c>
    </row>
    <row r="188" s="2" customFormat="1" ht="24.15" customHeight="1">
      <c r="A188" s="32"/>
      <c r="B188" s="182"/>
      <c r="C188" s="183" t="s">
        <v>304</v>
      </c>
      <c r="D188" s="183" t="s">
        <v>151</v>
      </c>
      <c r="E188" s="184" t="s">
        <v>1390</v>
      </c>
      <c r="F188" s="185" t="s">
        <v>1391</v>
      </c>
      <c r="G188" s="186" t="s">
        <v>261</v>
      </c>
      <c r="H188" s="187">
        <v>260.83999999999997</v>
      </c>
      <c r="I188" s="187">
        <v>7.6100000000000003</v>
      </c>
      <c r="J188" s="187">
        <f>ROUND(I188*H188,2)</f>
        <v>1984.99</v>
      </c>
      <c r="K188" s="188"/>
      <c r="L188" s="33"/>
      <c r="M188" s="235" t="s">
        <v>1</v>
      </c>
      <c r="N188" s="236" t="s">
        <v>40</v>
      </c>
      <c r="O188" s="237">
        <v>0.17199999999999999</v>
      </c>
      <c r="P188" s="237">
        <f>O188*H188</f>
        <v>44.864479999999993</v>
      </c>
      <c r="Q188" s="237">
        <v>0</v>
      </c>
      <c r="R188" s="237">
        <f>Q188*H188</f>
        <v>0</v>
      </c>
      <c r="S188" s="237">
        <v>0</v>
      </c>
      <c r="T188" s="238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93" t="s">
        <v>155</v>
      </c>
      <c r="AT188" s="193" t="s">
        <v>151</v>
      </c>
      <c r="AU188" s="193" t="s">
        <v>86</v>
      </c>
      <c r="AY188" s="19" t="s">
        <v>149</v>
      </c>
      <c r="BE188" s="194">
        <f>IF(N188="základná",J188,0)</f>
        <v>0</v>
      </c>
      <c r="BF188" s="194">
        <f>IF(N188="znížená",J188,0)</f>
        <v>1984.99</v>
      </c>
      <c r="BG188" s="194">
        <f>IF(N188="zákl. prenesená",J188,0)</f>
        <v>0</v>
      </c>
      <c r="BH188" s="194">
        <f>IF(N188="zníž. prenesená",J188,0)</f>
        <v>0</v>
      </c>
      <c r="BI188" s="194">
        <f>IF(N188="nulová",J188,0)</f>
        <v>0</v>
      </c>
      <c r="BJ188" s="19" t="s">
        <v>86</v>
      </c>
      <c r="BK188" s="194">
        <f>ROUND(I188*H188,2)</f>
        <v>1984.99</v>
      </c>
      <c r="BL188" s="19" t="s">
        <v>155</v>
      </c>
      <c r="BM188" s="193" t="s">
        <v>1392</v>
      </c>
    </row>
    <row r="189" s="2" customFormat="1" ht="6.96" customHeight="1">
      <c r="A189" s="32"/>
      <c r="B189" s="58"/>
      <c r="C189" s="59"/>
      <c r="D189" s="59"/>
      <c r="E189" s="59"/>
      <c r="F189" s="59"/>
      <c r="G189" s="59"/>
      <c r="H189" s="59"/>
      <c r="I189" s="59"/>
      <c r="J189" s="59"/>
      <c r="K189" s="59"/>
      <c r="L189" s="33"/>
      <c r="M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</row>
  </sheetData>
  <autoFilter ref="C125:K188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4:H114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127"/>
    </row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101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74</v>
      </c>
    </row>
    <row r="4" s="1" customFormat="1" ht="24.96" customHeight="1">
      <c r="B4" s="22"/>
      <c r="D4" s="23" t="s">
        <v>117</v>
      </c>
      <c r="L4" s="22"/>
      <c r="M4" s="128" t="s">
        <v>9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29" t="s">
        <v>12</v>
      </c>
      <c r="L6" s="22"/>
    </row>
    <row r="7" s="1" customFormat="1" ht="16.5" customHeight="1">
      <c r="B7" s="22"/>
      <c r="E7" s="129" t="str">
        <f>'Rekapitulácia stavby'!K6</f>
        <v>Prístavba k existujúcej budove s prevádzkou - výroba syrov</v>
      </c>
      <c r="F7" s="29"/>
      <c r="G7" s="29"/>
      <c r="H7" s="29"/>
      <c r="L7" s="22"/>
    </row>
    <row r="8" s="1" customFormat="1" ht="12" customHeight="1">
      <c r="B8" s="22"/>
      <c r="D8" s="29" t="s">
        <v>118</v>
      </c>
      <c r="L8" s="22"/>
    </row>
    <row r="9" s="2" customFormat="1" ht="16.5" customHeight="1">
      <c r="A9" s="32"/>
      <c r="B9" s="33"/>
      <c r="C9" s="32"/>
      <c r="D9" s="32"/>
      <c r="E9" s="129" t="s">
        <v>119</v>
      </c>
      <c r="F9" s="32"/>
      <c r="G9" s="32"/>
      <c r="H9" s="3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="2" customFormat="1" ht="12" customHeight="1">
      <c r="A10" s="32"/>
      <c r="B10" s="33"/>
      <c r="C10" s="32"/>
      <c r="D10" s="29" t="s">
        <v>120</v>
      </c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="2" customFormat="1" ht="16.5" customHeight="1">
      <c r="A11" s="32"/>
      <c r="B11" s="33"/>
      <c r="C11" s="32"/>
      <c r="D11" s="32"/>
      <c r="E11" s="65" t="s">
        <v>1393</v>
      </c>
      <c r="F11" s="32"/>
      <c r="G11" s="32"/>
      <c r="H11" s="32"/>
      <c r="I11" s="32"/>
      <c r="J11" s="32"/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="2" customFormat="1">
      <c r="A12" s="32"/>
      <c r="B12" s="33"/>
      <c r="C12" s="32"/>
      <c r="D12" s="32"/>
      <c r="E12" s="32"/>
      <c r="F12" s="32"/>
      <c r="G12" s="32"/>
      <c r="H12" s="32"/>
      <c r="I12" s="32"/>
      <c r="J12" s="32"/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="2" customFormat="1" ht="12" customHeight="1">
      <c r="A13" s="32"/>
      <c r="B13" s="33"/>
      <c r="C13" s="32"/>
      <c r="D13" s="29" t="s">
        <v>14</v>
      </c>
      <c r="E13" s="32"/>
      <c r="F13" s="26" t="s">
        <v>1</v>
      </c>
      <c r="G13" s="32"/>
      <c r="H13" s="32"/>
      <c r="I13" s="29" t="s">
        <v>15</v>
      </c>
      <c r="J13" s="26" t="s">
        <v>1</v>
      </c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="2" customFormat="1" ht="12" customHeight="1">
      <c r="A14" s="32"/>
      <c r="B14" s="33"/>
      <c r="C14" s="32"/>
      <c r="D14" s="29" t="s">
        <v>16</v>
      </c>
      <c r="E14" s="32"/>
      <c r="F14" s="26" t="s">
        <v>17</v>
      </c>
      <c r="G14" s="32"/>
      <c r="H14" s="32"/>
      <c r="I14" s="29" t="s">
        <v>18</v>
      </c>
      <c r="J14" s="67" t="str">
        <f>'Rekapitulácia stavby'!AN8</f>
        <v>14. 7. 2026</v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="2" customFormat="1" ht="10.8" customHeight="1">
      <c r="A15" s="32"/>
      <c r="B15" s="33"/>
      <c r="C15" s="32"/>
      <c r="D15" s="32"/>
      <c r="E15" s="32"/>
      <c r="F15" s="32"/>
      <c r="G15" s="32"/>
      <c r="H15" s="32"/>
      <c r="I15" s="32"/>
      <c r="J15" s="32"/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="2" customFormat="1" ht="12" customHeight="1">
      <c r="A16" s="32"/>
      <c r="B16" s="33"/>
      <c r="C16" s="32"/>
      <c r="D16" s="29" t="s">
        <v>20</v>
      </c>
      <c r="E16" s="32"/>
      <c r="F16" s="32"/>
      <c r="G16" s="32"/>
      <c r="H16" s="32"/>
      <c r="I16" s="29" t="s">
        <v>21</v>
      </c>
      <c r="J16" s="26" t="s">
        <v>22</v>
      </c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="2" customFormat="1" ht="18" customHeight="1">
      <c r="A17" s="32"/>
      <c r="B17" s="33"/>
      <c r="C17" s="32"/>
      <c r="D17" s="32"/>
      <c r="E17" s="26" t="s">
        <v>23</v>
      </c>
      <c r="F17" s="32"/>
      <c r="G17" s="32"/>
      <c r="H17" s="32"/>
      <c r="I17" s="29" t="s">
        <v>24</v>
      </c>
      <c r="J17" s="26" t="s">
        <v>1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="2" customFormat="1" ht="6.96" customHeight="1">
      <c r="A18" s="32"/>
      <c r="B18" s="33"/>
      <c r="C18" s="32"/>
      <c r="D18" s="32"/>
      <c r="E18" s="32"/>
      <c r="F18" s="32"/>
      <c r="G18" s="32"/>
      <c r="H18" s="32"/>
      <c r="I18" s="32"/>
      <c r="J18" s="32"/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="2" customFormat="1" ht="12" customHeight="1">
      <c r="A19" s="32"/>
      <c r="B19" s="33"/>
      <c r="C19" s="32"/>
      <c r="D19" s="29" t="s">
        <v>25</v>
      </c>
      <c r="E19" s="32"/>
      <c r="F19" s="32"/>
      <c r="G19" s="32"/>
      <c r="H19" s="32"/>
      <c r="I19" s="29" t="s">
        <v>21</v>
      </c>
      <c r="J19" s="26" t="str">
        <f>'Rekapitulácia stavby'!AN13</f>
        <v/>
      </c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="2" customFormat="1" ht="18" customHeight="1">
      <c r="A20" s="32"/>
      <c r="B20" s="33"/>
      <c r="C20" s="32"/>
      <c r="D20" s="32"/>
      <c r="E20" s="26" t="str">
        <f>'Rekapitulácia stavby'!E14</f>
        <v xml:space="preserve"> </v>
      </c>
      <c r="F20" s="26"/>
      <c r="G20" s="26"/>
      <c r="H20" s="26"/>
      <c r="I20" s="29" t="s">
        <v>24</v>
      </c>
      <c r="J20" s="26" t="str">
        <f>'Rekapitulácia stavby'!AN14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="2" customFormat="1" ht="6.96" customHeight="1">
      <c r="A21" s="32"/>
      <c r="B21" s="33"/>
      <c r="C21" s="32"/>
      <c r="D21" s="32"/>
      <c r="E21" s="32"/>
      <c r="F21" s="32"/>
      <c r="G21" s="32"/>
      <c r="H21" s="32"/>
      <c r="I21" s="32"/>
      <c r="J21" s="32"/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="2" customFormat="1" ht="12" customHeight="1">
      <c r="A22" s="32"/>
      <c r="B22" s="33"/>
      <c r="C22" s="32"/>
      <c r="D22" s="29" t="s">
        <v>27</v>
      </c>
      <c r="E22" s="32"/>
      <c r="F22" s="32"/>
      <c r="G22" s="32"/>
      <c r="H22" s="32"/>
      <c r="I22" s="29" t="s">
        <v>21</v>
      </c>
      <c r="J22" s="26" t="s">
        <v>28</v>
      </c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="2" customFormat="1" ht="18" customHeight="1">
      <c r="A23" s="32"/>
      <c r="B23" s="33"/>
      <c r="C23" s="32"/>
      <c r="D23" s="32"/>
      <c r="E23" s="26" t="s">
        <v>29</v>
      </c>
      <c r="F23" s="32"/>
      <c r="G23" s="32"/>
      <c r="H23" s="32"/>
      <c r="I23" s="29" t="s">
        <v>24</v>
      </c>
      <c r="J23" s="26" t="s">
        <v>1</v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="2" customFormat="1" ht="6.96" customHeight="1">
      <c r="A24" s="32"/>
      <c r="B24" s="33"/>
      <c r="C24" s="32"/>
      <c r="D24" s="32"/>
      <c r="E24" s="32"/>
      <c r="F24" s="32"/>
      <c r="G24" s="32"/>
      <c r="H24" s="32"/>
      <c r="I24" s="32"/>
      <c r="J24" s="32"/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="2" customFormat="1" ht="12" customHeight="1">
      <c r="A25" s="32"/>
      <c r="B25" s="33"/>
      <c r="C25" s="32"/>
      <c r="D25" s="29" t="s">
        <v>31</v>
      </c>
      <c r="E25" s="32"/>
      <c r="F25" s="32"/>
      <c r="G25" s="32"/>
      <c r="H25" s="32"/>
      <c r="I25" s="29" t="s">
        <v>21</v>
      </c>
      <c r="J25" s="26" t="s">
        <v>1</v>
      </c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="2" customFormat="1" ht="18" customHeight="1">
      <c r="A26" s="32"/>
      <c r="B26" s="33"/>
      <c r="C26" s="32"/>
      <c r="D26" s="32"/>
      <c r="E26" s="26" t="s">
        <v>32</v>
      </c>
      <c r="F26" s="32"/>
      <c r="G26" s="32"/>
      <c r="H26" s="32"/>
      <c r="I26" s="29" t="s">
        <v>24</v>
      </c>
      <c r="J26" s="26" t="s">
        <v>1</v>
      </c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="2" customFormat="1" ht="6.96" customHeight="1">
      <c r="A27" s="32"/>
      <c r="B27" s="33"/>
      <c r="C27" s="32"/>
      <c r="D27" s="32"/>
      <c r="E27" s="32"/>
      <c r="F27" s="32"/>
      <c r="G27" s="32"/>
      <c r="H27" s="32"/>
      <c r="I27" s="32"/>
      <c r="J27" s="32"/>
      <c r="K27" s="32"/>
      <c r="L27" s="53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</row>
    <row r="28" s="2" customFormat="1" ht="12" customHeight="1">
      <c r="A28" s="32"/>
      <c r="B28" s="33"/>
      <c r="C28" s="32"/>
      <c r="D28" s="29" t="s">
        <v>33</v>
      </c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="8" customFormat="1" ht="16.5" customHeight="1">
      <c r="A29" s="131"/>
      <c r="B29" s="132"/>
      <c r="C29" s="131"/>
      <c r="D29" s="131"/>
      <c r="E29" s="30" t="s">
        <v>1</v>
      </c>
      <c r="F29" s="30"/>
      <c r="G29" s="30"/>
      <c r="H29" s="30"/>
      <c r="I29" s="131"/>
      <c r="J29" s="131"/>
      <c r="K29" s="131"/>
      <c r="L29" s="133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</row>
    <row r="30" s="2" customFormat="1" ht="6.96" customHeight="1">
      <c r="A30" s="32"/>
      <c r="B30" s="33"/>
      <c r="C30" s="32"/>
      <c r="D30" s="32"/>
      <c r="E30" s="32"/>
      <c r="F30" s="32"/>
      <c r="G30" s="32"/>
      <c r="H30" s="32"/>
      <c r="I30" s="32"/>
      <c r="J30" s="32"/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="2" customFormat="1" ht="6.96" customHeight="1">
      <c r="A31" s="32"/>
      <c r="B31" s="33"/>
      <c r="C31" s="32"/>
      <c r="D31" s="88"/>
      <c r="E31" s="88"/>
      <c r="F31" s="88"/>
      <c r="G31" s="88"/>
      <c r="H31" s="88"/>
      <c r="I31" s="88"/>
      <c r="J31" s="88"/>
      <c r="K31" s="88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="2" customFormat="1" ht="25.44" customHeight="1">
      <c r="A32" s="32"/>
      <c r="B32" s="33"/>
      <c r="C32" s="32"/>
      <c r="D32" s="134" t="s">
        <v>34</v>
      </c>
      <c r="E32" s="32"/>
      <c r="F32" s="32"/>
      <c r="G32" s="32"/>
      <c r="H32" s="32"/>
      <c r="I32" s="32"/>
      <c r="J32" s="94">
        <f>ROUND(J124, 2)</f>
        <v>89730.399999999994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="2" customFormat="1" ht="6.96" customHeight="1">
      <c r="A33" s="32"/>
      <c r="B33" s="33"/>
      <c r="C33" s="32"/>
      <c r="D33" s="88"/>
      <c r="E33" s="88"/>
      <c r="F33" s="88"/>
      <c r="G33" s="88"/>
      <c r="H33" s="88"/>
      <c r="I33" s="88"/>
      <c r="J33" s="88"/>
      <c r="K33" s="88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="2" customFormat="1" ht="14.4" customHeight="1">
      <c r="A34" s="32"/>
      <c r="B34" s="33"/>
      <c r="C34" s="32"/>
      <c r="D34" s="32"/>
      <c r="E34" s="32"/>
      <c r="F34" s="37" t="s">
        <v>36</v>
      </c>
      <c r="G34" s="32"/>
      <c r="H34" s="32"/>
      <c r="I34" s="37" t="s">
        <v>35</v>
      </c>
      <c r="J34" s="37" t="s">
        <v>37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="2" customFormat="1" ht="14.4" customHeight="1">
      <c r="A35" s="32"/>
      <c r="B35" s="33"/>
      <c r="C35" s="32"/>
      <c r="D35" s="130" t="s">
        <v>38</v>
      </c>
      <c r="E35" s="39" t="s">
        <v>39</v>
      </c>
      <c r="F35" s="135">
        <f>ROUND((SUM(BE124:BE163)),  2)</f>
        <v>0</v>
      </c>
      <c r="G35" s="136"/>
      <c r="H35" s="136"/>
      <c r="I35" s="137">
        <v>0.23000000000000001</v>
      </c>
      <c r="J35" s="135">
        <f>ROUND(((SUM(BE124:BE163))*I35),  2)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="2" customFormat="1" ht="14.4" customHeight="1">
      <c r="A36" s="32"/>
      <c r="B36" s="33"/>
      <c r="C36" s="32"/>
      <c r="D36" s="32"/>
      <c r="E36" s="39" t="s">
        <v>40</v>
      </c>
      <c r="F36" s="138">
        <f>ROUND((SUM(BF124:BF163)),  2)</f>
        <v>89730.399999999994</v>
      </c>
      <c r="G36" s="32"/>
      <c r="H36" s="32"/>
      <c r="I36" s="139">
        <v>0.23000000000000001</v>
      </c>
      <c r="J36" s="138">
        <f>ROUND(((SUM(BF124:BF163))*I36),  2)</f>
        <v>20637.990000000002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hidden="1" s="2" customFormat="1" ht="14.4" customHeight="1">
      <c r="A37" s="32"/>
      <c r="B37" s="33"/>
      <c r="C37" s="32"/>
      <c r="D37" s="32"/>
      <c r="E37" s="29" t="s">
        <v>41</v>
      </c>
      <c r="F37" s="138">
        <f>ROUND((SUM(BG124:BG163)),  2)</f>
        <v>0</v>
      </c>
      <c r="G37" s="32"/>
      <c r="H37" s="32"/>
      <c r="I37" s="139">
        <v>0.23000000000000001</v>
      </c>
      <c r="J37" s="138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hidden="1" s="2" customFormat="1" ht="14.4" customHeight="1">
      <c r="A38" s="32"/>
      <c r="B38" s="33"/>
      <c r="C38" s="32"/>
      <c r="D38" s="32"/>
      <c r="E38" s="29" t="s">
        <v>42</v>
      </c>
      <c r="F38" s="138">
        <f>ROUND((SUM(BH124:BH163)),  2)</f>
        <v>0</v>
      </c>
      <c r="G38" s="32"/>
      <c r="H38" s="32"/>
      <c r="I38" s="139">
        <v>0.23000000000000001</v>
      </c>
      <c r="J38" s="138">
        <f>0</f>
        <v>0</v>
      </c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hidden="1" s="2" customFormat="1" ht="14.4" customHeight="1">
      <c r="A39" s="32"/>
      <c r="B39" s="33"/>
      <c r="C39" s="32"/>
      <c r="D39" s="32"/>
      <c r="E39" s="39" t="s">
        <v>43</v>
      </c>
      <c r="F39" s="135">
        <f>ROUND((SUM(BI124:BI163)),  2)</f>
        <v>0</v>
      </c>
      <c r="G39" s="136"/>
      <c r="H39" s="136"/>
      <c r="I39" s="137">
        <v>0</v>
      </c>
      <c r="J39" s="135">
        <f>0</f>
        <v>0</v>
      </c>
      <c r="K39" s="32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="2" customFormat="1" ht="6.96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="2" customFormat="1" ht="25.44" customHeight="1">
      <c r="A41" s="32"/>
      <c r="B41" s="33"/>
      <c r="C41" s="140"/>
      <c r="D41" s="141" t="s">
        <v>44</v>
      </c>
      <c r="E41" s="79"/>
      <c r="F41" s="79"/>
      <c r="G41" s="142" t="s">
        <v>45</v>
      </c>
      <c r="H41" s="143" t="s">
        <v>46</v>
      </c>
      <c r="I41" s="79"/>
      <c r="J41" s="144">
        <f>SUM(J32:J39)</f>
        <v>110368.39</v>
      </c>
      <c r="K41" s="145"/>
      <c r="L41" s="53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</row>
    <row r="42" s="2" customFormat="1" ht="14.4" customHeight="1">
      <c r="A42" s="32"/>
      <c r="B42" s="33"/>
      <c r="C42" s="32"/>
      <c r="D42" s="32"/>
      <c r="E42" s="32"/>
      <c r="F42" s="32"/>
      <c r="G42" s="32"/>
      <c r="H42" s="32"/>
      <c r="I42" s="32"/>
      <c r="J42" s="32"/>
      <c r="K42" s="32"/>
      <c r="L42" s="53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3"/>
      <c r="D50" s="54" t="s">
        <v>47</v>
      </c>
      <c r="E50" s="55"/>
      <c r="F50" s="55"/>
      <c r="G50" s="54" t="s">
        <v>48</v>
      </c>
      <c r="H50" s="55"/>
      <c r="I50" s="55"/>
      <c r="J50" s="55"/>
      <c r="K50" s="55"/>
      <c r="L50" s="53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2"/>
      <c r="B61" s="33"/>
      <c r="C61" s="32"/>
      <c r="D61" s="56" t="s">
        <v>49</v>
      </c>
      <c r="E61" s="35"/>
      <c r="F61" s="146" t="s">
        <v>50</v>
      </c>
      <c r="G61" s="56" t="s">
        <v>49</v>
      </c>
      <c r="H61" s="35"/>
      <c r="I61" s="35"/>
      <c r="J61" s="147" t="s">
        <v>50</v>
      </c>
      <c r="K61" s="35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2"/>
      <c r="B65" s="33"/>
      <c r="C65" s="32"/>
      <c r="D65" s="54" t="s">
        <v>51</v>
      </c>
      <c r="E65" s="57"/>
      <c r="F65" s="57"/>
      <c r="G65" s="54" t="s">
        <v>52</v>
      </c>
      <c r="H65" s="57"/>
      <c r="I65" s="57"/>
      <c r="J65" s="57"/>
      <c r="K65" s="57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2"/>
      <c r="B76" s="33"/>
      <c r="C76" s="32"/>
      <c r="D76" s="56" t="s">
        <v>49</v>
      </c>
      <c r="E76" s="35"/>
      <c r="F76" s="146" t="s">
        <v>50</v>
      </c>
      <c r="G76" s="56" t="s">
        <v>49</v>
      </c>
      <c r="H76" s="35"/>
      <c r="I76" s="35"/>
      <c r="J76" s="147" t="s">
        <v>50</v>
      </c>
      <c r="K76" s="35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="2" customFormat="1" ht="14.4" customHeight="1">
      <c r="A77" s="32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hidden="1" s="2" customFormat="1" ht="6.96" customHeight="1">
      <c r="A81" s="32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hidden="1" s="2" customFormat="1" ht="24.96" customHeight="1">
      <c r="A82" s="32"/>
      <c r="B82" s="33"/>
      <c r="C82" s="23" t="s">
        <v>124</v>
      </c>
      <c r="D82" s="32"/>
      <c r="E82" s="32"/>
      <c r="F82" s="32"/>
      <c r="G82" s="32"/>
      <c r="H82" s="32"/>
      <c r="I82" s="32"/>
      <c r="J82" s="32"/>
      <c r="K82" s="32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hidden="1" s="2" customFormat="1" ht="6.96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hidden="1" s="2" customFormat="1" ht="12" customHeight="1">
      <c r="A84" s="32"/>
      <c r="B84" s="33"/>
      <c r="C84" s="29" t="s">
        <v>12</v>
      </c>
      <c r="D84" s="32"/>
      <c r="E84" s="32"/>
      <c r="F84" s="32"/>
      <c r="G84" s="32"/>
      <c r="H84" s="32"/>
      <c r="I84" s="32"/>
      <c r="J84" s="32"/>
      <c r="K84" s="32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hidden="1" s="2" customFormat="1" ht="16.5" customHeight="1">
      <c r="A85" s="32"/>
      <c r="B85" s="33"/>
      <c r="C85" s="32"/>
      <c r="D85" s="32"/>
      <c r="E85" s="129" t="str">
        <f>E7</f>
        <v>Prístavba k existujúcej budove s prevádzkou - výroba syrov</v>
      </c>
      <c r="F85" s="29"/>
      <c r="G85" s="29"/>
      <c r="H85" s="29"/>
      <c r="I85" s="32"/>
      <c r="J85" s="32"/>
      <c r="K85" s="32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hidden="1" s="1" customFormat="1" ht="12" customHeight="1">
      <c r="B86" s="22"/>
      <c r="C86" s="29" t="s">
        <v>118</v>
      </c>
      <c r="L86" s="22"/>
    </row>
    <row r="87" hidden="1" s="2" customFormat="1" ht="16.5" customHeight="1">
      <c r="A87" s="32"/>
      <c r="B87" s="33"/>
      <c r="C87" s="32"/>
      <c r="D87" s="32"/>
      <c r="E87" s="129" t="s">
        <v>119</v>
      </c>
      <c r="F87" s="32"/>
      <c r="G87" s="32"/>
      <c r="H87" s="32"/>
      <c r="I87" s="32"/>
      <c r="J87" s="32"/>
      <c r="K87" s="32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hidden="1" s="2" customFormat="1" ht="12" customHeight="1">
      <c r="A88" s="32"/>
      <c r="B88" s="33"/>
      <c r="C88" s="29" t="s">
        <v>120</v>
      </c>
      <c r="D88" s="32"/>
      <c r="E88" s="32"/>
      <c r="F88" s="32"/>
      <c r="G88" s="32"/>
      <c r="H88" s="32"/>
      <c r="I88" s="32"/>
      <c r="J88" s="32"/>
      <c r="K88" s="32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hidden="1" s="2" customFormat="1" ht="16.5" customHeight="1">
      <c r="A89" s="32"/>
      <c r="B89" s="33"/>
      <c r="C89" s="32"/>
      <c r="D89" s="32"/>
      <c r="E89" s="65" t="str">
        <f>E11</f>
        <v>OK - Oceľové konštrukcie</v>
      </c>
      <c r="F89" s="32"/>
      <c r="G89" s="32"/>
      <c r="H89" s="32"/>
      <c r="I89" s="32"/>
      <c r="J89" s="32"/>
      <c r="K89" s="32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hidden="1" s="2" customFormat="1" ht="6.96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hidden="1" s="2" customFormat="1" ht="12" customHeight="1">
      <c r="A91" s="32"/>
      <c r="B91" s="33"/>
      <c r="C91" s="29" t="s">
        <v>16</v>
      </c>
      <c r="D91" s="32"/>
      <c r="E91" s="32"/>
      <c r="F91" s="26" t="str">
        <f>F14</f>
        <v>k.ú. Michalovce, Lastomírska 1, C-KN č.4706/2,4710</v>
      </c>
      <c r="G91" s="32"/>
      <c r="H91" s="32"/>
      <c r="I91" s="29" t="s">
        <v>18</v>
      </c>
      <c r="J91" s="67" t="str">
        <f>IF(J14="","",J14)</f>
        <v>14. 7. 2026</v>
      </c>
      <c r="K91" s="32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hidden="1" s="2" customFormat="1" ht="6.96" customHeight="1">
      <c r="A92" s="32"/>
      <c r="B92" s="33"/>
      <c r="C92" s="32"/>
      <c r="D92" s="32"/>
      <c r="E92" s="32"/>
      <c r="F92" s="32"/>
      <c r="G92" s="32"/>
      <c r="H92" s="32"/>
      <c r="I92" s="32"/>
      <c r="J92" s="32"/>
      <c r="K92" s="32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hidden="1" s="2" customFormat="1" ht="40.05" customHeight="1">
      <c r="A93" s="32"/>
      <c r="B93" s="33"/>
      <c r="C93" s="29" t="s">
        <v>20</v>
      </c>
      <c r="D93" s="32"/>
      <c r="E93" s="32"/>
      <c r="F93" s="26" t="str">
        <f>E17</f>
        <v>Syráreň Bel Slovensko a.s., 071 01 Michalovce</v>
      </c>
      <c r="G93" s="32"/>
      <c r="H93" s="32"/>
      <c r="I93" s="29" t="s">
        <v>27</v>
      </c>
      <c r="J93" s="30" t="str">
        <f>E23</f>
        <v>C-H Projekt s.r.o., Ružová 7, 071 01 Michalovce</v>
      </c>
      <c r="K93" s="32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hidden="1" s="2" customFormat="1" ht="25.65" customHeight="1">
      <c r="A94" s="32"/>
      <c r="B94" s="33"/>
      <c r="C94" s="29" t="s">
        <v>25</v>
      </c>
      <c r="D94" s="32"/>
      <c r="E94" s="32"/>
      <c r="F94" s="26" t="str">
        <f>IF(E20="","",E20)</f>
        <v xml:space="preserve"> </v>
      </c>
      <c r="G94" s="32"/>
      <c r="H94" s="32"/>
      <c r="I94" s="29" t="s">
        <v>31</v>
      </c>
      <c r="J94" s="30" t="str">
        <f>E26</f>
        <v>Ing. Slavomír Vlčok a kolektív</v>
      </c>
      <c r="K94" s="32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hidden="1" s="2" customFormat="1" ht="10.32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hidden="1" s="2" customFormat="1" ht="29.28" customHeight="1">
      <c r="A96" s="32"/>
      <c r="B96" s="33"/>
      <c r="C96" s="148" t="s">
        <v>125</v>
      </c>
      <c r="D96" s="140"/>
      <c r="E96" s="140"/>
      <c r="F96" s="140"/>
      <c r="G96" s="140"/>
      <c r="H96" s="140"/>
      <c r="I96" s="140"/>
      <c r="J96" s="149" t="s">
        <v>126</v>
      </c>
      <c r="K96" s="140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</row>
    <row r="97" hidden="1" s="2" customFormat="1" ht="10.32" customHeight="1">
      <c r="A97" s="32"/>
      <c r="B97" s="33"/>
      <c r="C97" s="32"/>
      <c r="D97" s="32"/>
      <c r="E97" s="32"/>
      <c r="F97" s="32"/>
      <c r="G97" s="32"/>
      <c r="H97" s="32"/>
      <c r="I97" s="32"/>
      <c r="J97" s="32"/>
      <c r="K97" s="32"/>
      <c r="L97" s="53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</row>
    <row r="98" hidden="1" s="2" customFormat="1" ht="22.8" customHeight="1">
      <c r="A98" s="32"/>
      <c r="B98" s="33"/>
      <c r="C98" s="150" t="s">
        <v>127</v>
      </c>
      <c r="D98" s="32"/>
      <c r="E98" s="32"/>
      <c r="F98" s="32"/>
      <c r="G98" s="32"/>
      <c r="H98" s="32"/>
      <c r="I98" s="32"/>
      <c r="J98" s="94">
        <f>J124</f>
        <v>89730.400000000009</v>
      </c>
      <c r="K98" s="32"/>
      <c r="L98" s="53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U98" s="19" t="s">
        <v>128</v>
      </c>
    </row>
    <row r="99" hidden="1" s="9" customFormat="1" ht="24.96" customHeight="1">
      <c r="A99" s="9"/>
      <c r="B99" s="151"/>
      <c r="C99" s="9"/>
      <c r="D99" s="152" t="s">
        <v>129</v>
      </c>
      <c r="E99" s="153"/>
      <c r="F99" s="153"/>
      <c r="G99" s="153"/>
      <c r="H99" s="153"/>
      <c r="I99" s="153"/>
      <c r="J99" s="154">
        <f>J125</f>
        <v>3704.1100000000001</v>
      </c>
      <c r="K99" s="9"/>
      <c r="L99" s="15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10" customFormat="1" ht="19.92" customHeight="1">
      <c r="A100" s="10"/>
      <c r="B100" s="155"/>
      <c r="C100" s="10"/>
      <c r="D100" s="156" t="s">
        <v>367</v>
      </c>
      <c r="E100" s="157"/>
      <c r="F100" s="157"/>
      <c r="G100" s="157"/>
      <c r="H100" s="157"/>
      <c r="I100" s="157"/>
      <c r="J100" s="158">
        <f>J126</f>
        <v>3704.1100000000001</v>
      </c>
      <c r="K100" s="10"/>
      <c r="L100" s="155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9" customFormat="1" ht="24.96" customHeight="1">
      <c r="A101" s="9"/>
      <c r="B101" s="151"/>
      <c r="C101" s="9"/>
      <c r="D101" s="152" t="s">
        <v>1394</v>
      </c>
      <c r="E101" s="153"/>
      <c r="F101" s="153"/>
      <c r="G101" s="153"/>
      <c r="H101" s="153"/>
      <c r="I101" s="153"/>
      <c r="J101" s="154">
        <f>J132</f>
        <v>86026.290000000008</v>
      </c>
      <c r="K101" s="9"/>
      <c r="L101" s="15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hidden="1" s="10" customFormat="1" ht="19.92" customHeight="1">
      <c r="A102" s="10"/>
      <c r="B102" s="155"/>
      <c r="C102" s="10"/>
      <c r="D102" s="156" t="s">
        <v>1395</v>
      </c>
      <c r="E102" s="157"/>
      <c r="F102" s="157"/>
      <c r="G102" s="157"/>
      <c r="H102" s="157"/>
      <c r="I102" s="157"/>
      <c r="J102" s="158">
        <f>J133</f>
        <v>86026.290000000008</v>
      </c>
      <c r="K102" s="10"/>
      <c r="L102" s="155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hidden="1" s="2" customFormat="1" ht="21.84" customHeight="1">
      <c r="A103" s="32"/>
      <c r="B103" s="33"/>
      <c r="C103" s="32"/>
      <c r="D103" s="32"/>
      <c r="E103" s="32"/>
      <c r="F103" s="32"/>
      <c r="G103" s="32"/>
      <c r="H103" s="32"/>
      <c r="I103" s="32"/>
      <c r="J103" s="32"/>
      <c r="K103" s="32"/>
      <c r="L103" s="53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</row>
    <row r="104" hidden="1" s="2" customFormat="1" ht="6.96" customHeight="1">
      <c r="A104" s="32"/>
      <c r="B104" s="58"/>
      <c r="C104" s="59"/>
      <c r="D104" s="59"/>
      <c r="E104" s="59"/>
      <c r="F104" s="59"/>
      <c r="G104" s="59"/>
      <c r="H104" s="59"/>
      <c r="I104" s="59"/>
      <c r="J104" s="59"/>
      <c r="K104" s="59"/>
      <c r="L104" s="53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</row>
    <row r="105" hidden="1"/>
    <row r="106" hidden="1"/>
    <row r="107" hidden="1"/>
    <row r="108" s="2" customFormat="1" ht="6.96" customHeight="1">
      <c r="A108" s="32"/>
      <c r="B108" s="60"/>
      <c r="C108" s="61"/>
      <c r="D108" s="61"/>
      <c r="E108" s="61"/>
      <c r="F108" s="61"/>
      <c r="G108" s="61"/>
      <c r="H108" s="61"/>
      <c r="I108" s="61"/>
      <c r="J108" s="61"/>
      <c r="K108" s="61"/>
      <c r="L108" s="53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="2" customFormat="1" ht="24.96" customHeight="1">
      <c r="A109" s="32"/>
      <c r="B109" s="33"/>
      <c r="C109" s="23" t="s">
        <v>135</v>
      </c>
      <c r="D109" s="32"/>
      <c r="E109" s="32"/>
      <c r="F109" s="32"/>
      <c r="G109" s="32"/>
      <c r="H109" s="32"/>
      <c r="I109" s="32"/>
      <c r="J109" s="32"/>
      <c r="K109" s="32"/>
      <c r="L109" s="53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="2" customFormat="1" ht="6.96" customHeight="1">
      <c r="A110" s="32"/>
      <c r="B110" s="33"/>
      <c r="C110" s="32"/>
      <c r="D110" s="32"/>
      <c r="E110" s="32"/>
      <c r="F110" s="32"/>
      <c r="G110" s="32"/>
      <c r="H110" s="32"/>
      <c r="I110" s="32"/>
      <c r="J110" s="32"/>
      <c r="K110" s="32"/>
      <c r="L110" s="53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="2" customFormat="1" ht="12" customHeight="1">
      <c r="A111" s="32"/>
      <c r="B111" s="33"/>
      <c r="C111" s="29" t="s">
        <v>12</v>
      </c>
      <c r="D111" s="32"/>
      <c r="E111" s="32"/>
      <c r="F111" s="32"/>
      <c r="G111" s="32"/>
      <c r="H111" s="32"/>
      <c r="I111" s="32"/>
      <c r="J111" s="32"/>
      <c r="K111" s="32"/>
      <c r="L111" s="53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="2" customFormat="1" ht="16.5" customHeight="1">
      <c r="A112" s="32"/>
      <c r="B112" s="33"/>
      <c r="C112" s="32"/>
      <c r="D112" s="32"/>
      <c r="E112" s="129" t="str">
        <f>E7</f>
        <v>Prístavba k existujúcej budove s prevádzkou - výroba syrov</v>
      </c>
      <c r="F112" s="29"/>
      <c r="G112" s="29"/>
      <c r="H112" s="29"/>
      <c r="I112" s="32"/>
      <c r="J112" s="32"/>
      <c r="K112" s="32"/>
      <c r="L112" s="53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="1" customFormat="1" ht="12" customHeight="1">
      <c r="B113" s="22"/>
      <c r="C113" s="29" t="s">
        <v>118</v>
      </c>
      <c r="L113" s="22"/>
    </row>
    <row r="114" s="2" customFormat="1" ht="16.5" customHeight="1">
      <c r="A114" s="32"/>
      <c r="B114" s="33"/>
      <c r="C114" s="32"/>
      <c r="D114" s="32"/>
      <c r="E114" s="129" t="s">
        <v>119</v>
      </c>
      <c r="F114" s="32"/>
      <c r="G114" s="32"/>
      <c r="H114" s="32"/>
      <c r="I114" s="32"/>
      <c r="J114" s="32"/>
      <c r="K114" s="32"/>
      <c r="L114" s="53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="2" customFormat="1" ht="12" customHeight="1">
      <c r="A115" s="32"/>
      <c r="B115" s="33"/>
      <c r="C115" s="29" t="s">
        <v>120</v>
      </c>
      <c r="D115" s="32"/>
      <c r="E115" s="32"/>
      <c r="F115" s="32"/>
      <c r="G115" s="32"/>
      <c r="H115" s="32"/>
      <c r="I115" s="32"/>
      <c r="J115" s="32"/>
      <c r="K115" s="32"/>
      <c r="L115" s="53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="2" customFormat="1" ht="16.5" customHeight="1">
      <c r="A116" s="32"/>
      <c r="B116" s="33"/>
      <c r="C116" s="32"/>
      <c r="D116" s="32"/>
      <c r="E116" s="65" t="str">
        <f>E11</f>
        <v>OK - Oceľové konštrukcie</v>
      </c>
      <c r="F116" s="32"/>
      <c r="G116" s="32"/>
      <c r="H116" s="32"/>
      <c r="I116" s="32"/>
      <c r="J116" s="32"/>
      <c r="K116" s="32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="2" customFormat="1" ht="6.96" customHeight="1">
      <c r="A117" s="32"/>
      <c r="B117" s="33"/>
      <c r="C117" s="32"/>
      <c r="D117" s="32"/>
      <c r="E117" s="32"/>
      <c r="F117" s="32"/>
      <c r="G117" s="32"/>
      <c r="H117" s="32"/>
      <c r="I117" s="32"/>
      <c r="J117" s="32"/>
      <c r="K117" s="32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="2" customFormat="1" ht="12" customHeight="1">
      <c r="A118" s="32"/>
      <c r="B118" s="33"/>
      <c r="C118" s="29" t="s">
        <v>16</v>
      </c>
      <c r="D118" s="32"/>
      <c r="E118" s="32"/>
      <c r="F118" s="26" t="str">
        <f>F14</f>
        <v>k.ú. Michalovce, Lastomírska 1, C-KN č.4706/2,4710</v>
      </c>
      <c r="G118" s="32"/>
      <c r="H118" s="32"/>
      <c r="I118" s="29" t="s">
        <v>18</v>
      </c>
      <c r="J118" s="67" t="str">
        <f>IF(J14="","",J14)</f>
        <v>14. 7. 2026</v>
      </c>
      <c r="K118" s="32"/>
      <c r="L118" s="53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="2" customFormat="1" ht="6.96" customHeight="1">
      <c r="A119" s="32"/>
      <c r="B119" s="33"/>
      <c r="C119" s="32"/>
      <c r="D119" s="32"/>
      <c r="E119" s="32"/>
      <c r="F119" s="32"/>
      <c r="G119" s="32"/>
      <c r="H119" s="32"/>
      <c r="I119" s="32"/>
      <c r="J119" s="32"/>
      <c r="K119" s="32"/>
      <c r="L119" s="53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="2" customFormat="1" ht="40.05" customHeight="1">
      <c r="A120" s="32"/>
      <c r="B120" s="33"/>
      <c r="C120" s="29" t="s">
        <v>20</v>
      </c>
      <c r="D120" s="32"/>
      <c r="E120" s="32"/>
      <c r="F120" s="26" t="str">
        <f>E17</f>
        <v>Syráreň Bel Slovensko a.s., 071 01 Michalovce</v>
      </c>
      <c r="G120" s="32"/>
      <c r="H120" s="32"/>
      <c r="I120" s="29" t="s">
        <v>27</v>
      </c>
      <c r="J120" s="30" t="str">
        <f>E23</f>
        <v>C-H Projekt s.r.o., Ružová 7, 071 01 Michalovce</v>
      </c>
      <c r="K120" s="32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="2" customFormat="1" ht="25.65" customHeight="1">
      <c r="A121" s="32"/>
      <c r="B121" s="33"/>
      <c r="C121" s="29" t="s">
        <v>25</v>
      </c>
      <c r="D121" s="32"/>
      <c r="E121" s="32"/>
      <c r="F121" s="26" t="str">
        <f>IF(E20="","",E20)</f>
        <v xml:space="preserve"> </v>
      </c>
      <c r="G121" s="32"/>
      <c r="H121" s="32"/>
      <c r="I121" s="29" t="s">
        <v>31</v>
      </c>
      <c r="J121" s="30" t="str">
        <f>E26</f>
        <v>Ing. Slavomír Vlčok a kolektív</v>
      </c>
      <c r="K121" s="32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="2" customFormat="1" ht="10.32" customHeight="1">
      <c r="A122" s="32"/>
      <c r="B122" s="33"/>
      <c r="C122" s="32"/>
      <c r="D122" s="32"/>
      <c r="E122" s="32"/>
      <c r="F122" s="32"/>
      <c r="G122" s="32"/>
      <c r="H122" s="32"/>
      <c r="I122" s="32"/>
      <c r="J122" s="32"/>
      <c r="K122" s="32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="11" customFormat="1" ht="29.28" customHeight="1">
      <c r="A123" s="159"/>
      <c r="B123" s="160"/>
      <c r="C123" s="161" t="s">
        <v>136</v>
      </c>
      <c r="D123" s="162" t="s">
        <v>59</v>
      </c>
      <c r="E123" s="162" t="s">
        <v>55</v>
      </c>
      <c r="F123" s="162" t="s">
        <v>56</v>
      </c>
      <c r="G123" s="162" t="s">
        <v>137</v>
      </c>
      <c r="H123" s="162" t="s">
        <v>138</v>
      </c>
      <c r="I123" s="162" t="s">
        <v>139</v>
      </c>
      <c r="J123" s="163" t="s">
        <v>126</v>
      </c>
      <c r="K123" s="164" t="s">
        <v>140</v>
      </c>
      <c r="L123" s="165"/>
      <c r="M123" s="84" t="s">
        <v>1</v>
      </c>
      <c r="N123" s="85" t="s">
        <v>38</v>
      </c>
      <c r="O123" s="85" t="s">
        <v>141</v>
      </c>
      <c r="P123" s="85" t="s">
        <v>142</v>
      </c>
      <c r="Q123" s="85" t="s">
        <v>143</v>
      </c>
      <c r="R123" s="85" t="s">
        <v>144</v>
      </c>
      <c r="S123" s="85" t="s">
        <v>145</v>
      </c>
      <c r="T123" s="86" t="s">
        <v>146</v>
      </c>
      <c r="U123" s="159"/>
      <c r="V123" s="159"/>
      <c r="W123" s="159"/>
      <c r="X123" s="159"/>
      <c r="Y123" s="159"/>
      <c r="Z123" s="159"/>
      <c r="AA123" s="159"/>
      <c r="AB123" s="159"/>
      <c r="AC123" s="159"/>
      <c r="AD123" s="159"/>
      <c r="AE123" s="159"/>
    </row>
    <row r="124" s="2" customFormat="1" ht="22.8" customHeight="1">
      <c r="A124" s="32"/>
      <c r="B124" s="33"/>
      <c r="C124" s="91" t="s">
        <v>127</v>
      </c>
      <c r="D124" s="32"/>
      <c r="E124" s="32"/>
      <c r="F124" s="32"/>
      <c r="G124" s="32"/>
      <c r="H124" s="32"/>
      <c r="I124" s="32"/>
      <c r="J124" s="166">
        <f>BK124</f>
        <v>89730.400000000009</v>
      </c>
      <c r="K124" s="32"/>
      <c r="L124" s="33"/>
      <c r="M124" s="87"/>
      <c r="N124" s="71"/>
      <c r="O124" s="88"/>
      <c r="P124" s="167">
        <f>P125+P132</f>
        <v>6332.2573999999995</v>
      </c>
      <c r="Q124" s="88"/>
      <c r="R124" s="167">
        <f>R125+R132</f>
        <v>0</v>
      </c>
      <c r="S124" s="88"/>
      <c r="T124" s="168">
        <f>T125+T132</f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T124" s="19" t="s">
        <v>73</v>
      </c>
      <c r="AU124" s="19" t="s">
        <v>128</v>
      </c>
      <c r="BK124" s="169">
        <f>BK125+BK132</f>
        <v>89730.400000000009</v>
      </c>
    </row>
    <row r="125" s="12" customFormat="1" ht="25.92" customHeight="1">
      <c r="A125" s="12"/>
      <c r="B125" s="170"/>
      <c r="C125" s="12"/>
      <c r="D125" s="171" t="s">
        <v>73</v>
      </c>
      <c r="E125" s="172" t="s">
        <v>147</v>
      </c>
      <c r="F125" s="172" t="s">
        <v>148</v>
      </c>
      <c r="G125" s="12"/>
      <c r="H125" s="12"/>
      <c r="I125" s="12"/>
      <c r="J125" s="173">
        <f>BK125</f>
        <v>3704.1100000000001</v>
      </c>
      <c r="K125" s="12"/>
      <c r="L125" s="170"/>
      <c r="M125" s="174"/>
      <c r="N125" s="175"/>
      <c r="O125" s="175"/>
      <c r="P125" s="176">
        <f>P126</f>
        <v>6332.2573999999995</v>
      </c>
      <c r="Q125" s="175"/>
      <c r="R125" s="176">
        <f>R126</f>
        <v>0</v>
      </c>
      <c r="S125" s="175"/>
      <c r="T125" s="177">
        <f>T126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171" t="s">
        <v>81</v>
      </c>
      <c r="AT125" s="178" t="s">
        <v>73</v>
      </c>
      <c r="AU125" s="178" t="s">
        <v>74</v>
      </c>
      <c r="AY125" s="171" t="s">
        <v>149</v>
      </c>
      <c r="BK125" s="179">
        <f>BK126</f>
        <v>3704.1100000000001</v>
      </c>
    </row>
    <row r="126" s="12" customFormat="1" ht="22.8" customHeight="1">
      <c r="A126" s="12"/>
      <c r="B126" s="170"/>
      <c r="C126" s="12"/>
      <c r="D126" s="171" t="s">
        <v>73</v>
      </c>
      <c r="E126" s="180" t="s">
        <v>873</v>
      </c>
      <c r="F126" s="180" t="s">
        <v>874</v>
      </c>
      <c r="G126" s="12"/>
      <c r="H126" s="12"/>
      <c r="I126" s="12"/>
      <c r="J126" s="181">
        <f>BK126</f>
        <v>3704.1100000000001</v>
      </c>
      <c r="K126" s="12"/>
      <c r="L126" s="170"/>
      <c r="M126" s="174"/>
      <c r="N126" s="175"/>
      <c r="O126" s="175"/>
      <c r="P126" s="176">
        <f>SUM(P127:P131)</f>
        <v>6332.2573999999995</v>
      </c>
      <c r="Q126" s="175"/>
      <c r="R126" s="176">
        <f>SUM(R127:R131)</f>
        <v>0</v>
      </c>
      <c r="S126" s="175"/>
      <c r="T126" s="177">
        <f>SUM(T127:T131)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171" t="s">
        <v>81</v>
      </c>
      <c r="AT126" s="178" t="s">
        <v>73</v>
      </c>
      <c r="AU126" s="178" t="s">
        <v>81</v>
      </c>
      <c r="AY126" s="171" t="s">
        <v>149</v>
      </c>
      <c r="BK126" s="179">
        <f>SUM(BK127:BK131)</f>
        <v>3704.1100000000001</v>
      </c>
    </row>
    <row r="127" s="2" customFormat="1" ht="24.15" customHeight="1">
      <c r="A127" s="32"/>
      <c r="B127" s="182"/>
      <c r="C127" s="183" t="s">
        <v>81</v>
      </c>
      <c r="D127" s="183" t="s">
        <v>151</v>
      </c>
      <c r="E127" s="184" t="s">
        <v>1396</v>
      </c>
      <c r="F127" s="185" t="s">
        <v>1397</v>
      </c>
      <c r="G127" s="186" t="s">
        <v>261</v>
      </c>
      <c r="H127" s="187">
        <v>17638.599999999999</v>
      </c>
      <c r="I127" s="187">
        <v>0.20999999999999999</v>
      </c>
      <c r="J127" s="187">
        <f>ROUND(I127*H127,2)</f>
        <v>3704.1100000000001</v>
      </c>
      <c r="K127" s="188"/>
      <c r="L127" s="33"/>
      <c r="M127" s="189" t="s">
        <v>1</v>
      </c>
      <c r="N127" s="190" t="s">
        <v>40</v>
      </c>
      <c r="O127" s="191">
        <v>0.35899999999999999</v>
      </c>
      <c r="P127" s="191">
        <f>O127*H127</f>
        <v>6332.2573999999995</v>
      </c>
      <c r="Q127" s="191">
        <v>0</v>
      </c>
      <c r="R127" s="191">
        <f>Q127*H127</f>
        <v>0</v>
      </c>
      <c r="S127" s="191">
        <v>0</v>
      </c>
      <c r="T127" s="192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93" t="s">
        <v>155</v>
      </c>
      <c r="AT127" s="193" t="s">
        <v>151</v>
      </c>
      <c r="AU127" s="193" t="s">
        <v>86</v>
      </c>
      <c r="AY127" s="19" t="s">
        <v>149</v>
      </c>
      <c r="BE127" s="194">
        <f>IF(N127="základná",J127,0)</f>
        <v>0</v>
      </c>
      <c r="BF127" s="194">
        <f>IF(N127="znížená",J127,0)</f>
        <v>3704.1100000000001</v>
      </c>
      <c r="BG127" s="194">
        <f>IF(N127="zákl. prenesená",J127,0)</f>
        <v>0</v>
      </c>
      <c r="BH127" s="194">
        <f>IF(N127="zníž. prenesená",J127,0)</f>
        <v>0</v>
      </c>
      <c r="BI127" s="194">
        <f>IF(N127="nulová",J127,0)</f>
        <v>0</v>
      </c>
      <c r="BJ127" s="19" t="s">
        <v>86</v>
      </c>
      <c r="BK127" s="194">
        <f>ROUND(I127*H127,2)</f>
        <v>3704.1100000000001</v>
      </c>
      <c r="BL127" s="19" t="s">
        <v>155</v>
      </c>
      <c r="BM127" s="193" t="s">
        <v>1398</v>
      </c>
    </row>
    <row r="128" s="13" customFormat="1">
      <c r="A128" s="13"/>
      <c r="B128" s="195"/>
      <c r="C128" s="13"/>
      <c r="D128" s="196" t="s">
        <v>157</v>
      </c>
      <c r="E128" s="197" t="s">
        <v>1</v>
      </c>
      <c r="F128" s="198" t="s">
        <v>1399</v>
      </c>
      <c r="G128" s="13"/>
      <c r="H128" s="197" t="s">
        <v>1</v>
      </c>
      <c r="I128" s="13"/>
      <c r="J128" s="13"/>
      <c r="K128" s="13"/>
      <c r="L128" s="195"/>
      <c r="M128" s="199"/>
      <c r="N128" s="200"/>
      <c r="O128" s="200"/>
      <c r="P128" s="200"/>
      <c r="Q128" s="200"/>
      <c r="R128" s="200"/>
      <c r="S128" s="200"/>
      <c r="T128" s="201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197" t="s">
        <v>157</v>
      </c>
      <c r="AU128" s="197" t="s">
        <v>86</v>
      </c>
      <c r="AV128" s="13" t="s">
        <v>81</v>
      </c>
      <c r="AW128" s="13" t="s">
        <v>30</v>
      </c>
      <c r="AX128" s="13" t="s">
        <v>74</v>
      </c>
      <c r="AY128" s="197" t="s">
        <v>149</v>
      </c>
    </row>
    <row r="129" s="14" customFormat="1">
      <c r="A129" s="14"/>
      <c r="B129" s="202"/>
      <c r="C129" s="14"/>
      <c r="D129" s="196" t="s">
        <v>157</v>
      </c>
      <c r="E129" s="203" t="s">
        <v>1</v>
      </c>
      <c r="F129" s="204" t="s">
        <v>1400</v>
      </c>
      <c r="G129" s="14"/>
      <c r="H129" s="205">
        <v>14970.1</v>
      </c>
      <c r="I129" s="14"/>
      <c r="J129" s="14"/>
      <c r="K129" s="14"/>
      <c r="L129" s="202"/>
      <c r="M129" s="206"/>
      <c r="N129" s="207"/>
      <c r="O129" s="207"/>
      <c r="P129" s="207"/>
      <c r="Q129" s="207"/>
      <c r="R129" s="207"/>
      <c r="S129" s="207"/>
      <c r="T129" s="208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03" t="s">
        <v>157</v>
      </c>
      <c r="AU129" s="203" t="s">
        <v>86</v>
      </c>
      <c r="AV129" s="14" t="s">
        <v>86</v>
      </c>
      <c r="AW129" s="14" t="s">
        <v>30</v>
      </c>
      <c r="AX129" s="14" t="s">
        <v>74</v>
      </c>
      <c r="AY129" s="203" t="s">
        <v>149</v>
      </c>
    </row>
    <row r="130" s="14" customFormat="1">
      <c r="A130" s="14"/>
      <c r="B130" s="202"/>
      <c r="C130" s="14"/>
      <c r="D130" s="196" t="s">
        <v>157</v>
      </c>
      <c r="E130" s="203" t="s">
        <v>1</v>
      </c>
      <c r="F130" s="204" t="s">
        <v>1401</v>
      </c>
      <c r="G130" s="14"/>
      <c r="H130" s="205">
        <v>2668.5</v>
      </c>
      <c r="I130" s="14"/>
      <c r="J130" s="14"/>
      <c r="K130" s="14"/>
      <c r="L130" s="202"/>
      <c r="M130" s="206"/>
      <c r="N130" s="207"/>
      <c r="O130" s="207"/>
      <c r="P130" s="207"/>
      <c r="Q130" s="207"/>
      <c r="R130" s="207"/>
      <c r="S130" s="207"/>
      <c r="T130" s="208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03" t="s">
        <v>157</v>
      </c>
      <c r="AU130" s="203" t="s">
        <v>86</v>
      </c>
      <c r="AV130" s="14" t="s">
        <v>86</v>
      </c>
      <c r="AW130" s="14" t="s">
        <v>30</v>
      </c>
      <c r="AX130" s="14" t="s">
        <v>74</v>
      </c>
      <c r="AY130" s="203" t="s">
        <v>149</v>
      </c>
    </row>
    <row r="131" s="15" customFormat="1">
      <c r="A131" s="15"/>
      <c r="B131" s="209"/>
      <c r="C131" s="15"/>
      <c r="D131" s="196" t="s">
        <v>157</v>
      </c>
      <c r="E131" s="210" t="s">
        <v>1</v>
      </c>
      <c r="F131" s="211" t="s">
        <v>160</v>
      </c>
      <c r="G131" s="15"/>
      <c r="H131" s="212">
        <v>17638.599999999999</v>
      </c>
      <c r="I131" s="15"/>
      <c r="J131" s="15"/>
      <c r="K131" s="15"/>
      <c r="L131" s="209"/>
      <c r="M131" s="213"/>
      <c r="N131" s="214"/>
      <c r="O131" s="214"/>
      <c r="P131" s="214"/>
      <c r="Q131" s="214"/>
      <c r="R131" s="214"/>
      <c r="S131" s="214"/>
      <c r="T131" s="2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T131" s="210" t="s">
        <v>157</v>
      </c>
      <c r="AU131" s="210" t="s">
        <v>86</v>
      </c>
      <c r="AV131" s="15" t="s">
        <v>155</v>
      </c>
      <c r="AW131" s="15" t="s">
        <v>30</v>
      </c>
      <c r="AX131" s="15" t="s">
        <v>81</v>
      </c>
      <c r="AY131" s="210" t="s">
        <v>149</v>
      </c>
    </row>
    <row r="132" s="12" customFormat="1" ht="25.92" customHeight="1">
      <c r="A132" s="12"/>
      <c r="B132" s="170"/>
      <c r="C132" s="12"/>
      <c r="D132" s="171" t="s">
        <v>73</v>
      </c>
      <c r="E132" s="172" t="s">
        <v>471</v>
      </c>
      <c r="F132" s="172" t="s">
        <v>1402</v>
      </c>
      <c r="G132" s="12"/>
      <c r="H132" s="12"/>
      <c r="I132" s="12"/>
      <c r="J132" s="173">
        <f>BK132</f>
        <v>86026.290000000008</v>
      </c>
      <c r="K132" s="12"/>
      <c r="L132" s="170"/>
      <c r="M132" s="174"/>
      <c r="N132" s="175"/>
      <c r="O132" s="175"/>
      <c r="P132" s="176">
        <f>P133</f>
        <v>0</v>
      </c>
      <c r="Q132" s="175"/>
      <c r="R132" s="176">
        <f>R133</f>
        <v>0</v>
      </c>
      <c r="S132" s="175"/>
      <c r="T132" s="177">
        <f>T133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71" t="s">
        <v>91</v>
      </c>
      <c r="AT132" s="178" t="s">
        <v>73</v>
      </c>
      <c r="AU132" s="178" t="s">
        <v>74</v>
      </c>
      <c r="AY132" s="171" t="s">
        <v>149</v>
      </c>
      <c r="BK132" s="179">
        <f>BK133</f>
        <v>86026.290000000008</v>
      </c>
    </row>
    <row r="133" s="12" customFormat="1" ht="22.8" customHeight="1">
      <c r="A133" s="12"/>
      <c r="B133" s="170"/>
      <c r="C133" s="12"/>
      <c r="D133" s="171" t="s">
        <v>73</v>
      </c>
      <c r="E133" s="180" t="s">
        <v>1403</v>
      </c>
      <c r="F133" s="180" t="s">
        <v>1404</v>
      </c>
      <c r="G133" s="12"/>
      <c r="H133" s="12"/>
      <c r="I133" s="12"/>
      <c r="J133" s="181">
        <f>BK133</f>
        <v>86026.290000000008</v>
      </c>
      <c r="K133" s="12"/>
      <c r="L133" s="170"/>
      <c r="M133" s="174"/>
      <c r="N133" s="175"/>
      <c r="O133" s="175"/>
      <c r="P133" s="176">
        <f>SUM(P134:P163)</f>
        <v>0</v>
      </c>
      <c r="Q133" s="175"/>
      <c r="R133" s="176">
        <f>SUM(R134:R163)</f>
        <v>0</v>
      </c>
      <c r="S133" s="175"/>
      <c r="T133" s="177">
        <f>SUM(T134:T163)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71" t="s">
        <v>91</v>
      </c>
      <c r="AT133" s="178" t="s">
        <v>73</v>
      </c>
      <c r="AU133" s="178" t="s">
        <v>81</v>
      </c>
      <c r="AY133" s="171" t="s">
        <v>149</v>
      </c>
      <c r="BK133" s="179">
        <f>SUM(BK134:BK163)</f>
        <v>86026.290000000008</v>
      </c>
    </row>
    <row r="134" s="2" customFormat="1" ht="24.15" customHeight="1">
      <c r="A134" s="32"/>
      <c r="B134" s="182"/>
      <c r="C134" s="183" t="s">
        <v>86</v>
      </c>
      <c r="D134" s="183" t="s">
        <v>151</v>
      </c>
      <c r="E134" s="184" t="s">
        <v>1405</v>
      </c>
      <c r="F134" s="185" t="s">
        <v>1406</v>
      </c>
      <c r="G134" s="186" t="s">
        <v>357</v>
      </c>
      <c r="H134" s="187">
        <v>14970.1</v>
      </c>
      <c r="I134" s="187">
        <v>1</v>
      </c>
      <c r="J134" s="187">
        <f>ROUND(I134*H134,2)</f>
        <v>14970.1</v>
      </c>
      <c r="K134" s="188"/>
      <c r="L134" s="33"/>
      <c r="M134" s="189" t="s">
        <v>1</v>
      </c>
      <c r="N134" s="190" t="s">
        <v>40</v>
      </c>
      <c r="O134" s="191">
        <v>0</v>
      </c>
      <c r="P134" s="191">
        <f>O134*H134</f>
        <v>0</v>
      </c>
      <c r="Q134" s="191">
        <v>0</v>
      </c>
      <c r="R134" s="191">
        <f>Q134*H134</f>
        <v>0</v>
      </c>
      <c r="S134" s="191">
        <v>0</v>
      </c>
      <c r="T134" s="192">
        <f>S134*H134</f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93" t="s">
        <v>737</v>
      </c>
      <c r="AT134" s="193" t="s">
        <v>151</v>
      </c>
      <c r="AU134" s="193" t="s">
        <v>86</v>
      </c>
      <c r="AY134" s="19" t="s">
        <v>149</v>
      </c>
      <c r="BE134" s="194">
        <f>IF(N134="základná",J134,0)</f>
        <v>0</v>
      </c>
      <c r="BF134" s="194">
        <f>IF(N134="znížená",J134,0)</f>
        <v>14970.1</v>
      </c>
      <c r="BG134" s="194">
        <f>IF(N134="zákl. prenesená",J134,0)</f>
        <v>0</v>
      </c>
      <c r="BH134" s="194">
        <f>IF(N134="zníž. prenesená",J134,0)</f>
        <v>0</v>
      </c>
      <c r="BI134" s="194">
        <f>IF(N134="nulová",J134,0)</f>
        <v>0</v>
      </c>
      <c r="BJ134" s="19" t="s">
        <v>86</v>
      </c>
      <c r="BK134" s="194">
        <f>ROUND(I134*H134,2)</f>
        <v>14970.1</v>
      </c>
      <c r="BL134" s="19" t="s">
        <v>737</v>
      </c>
      <c r="BM134" s="193" t="s">
        <v>1407</v>
      </c>
    </row>
    <row r="135" s="13" customFormat="1">
      <c r="A135" s="13"/>
      <c r="B135" s="195"/>
      <c r="C135" s="13"/>
      <c r="D135" s="196" t="s">
        <v>157</v>
      </c>
      <c r="E135" s="197" t="s">
        <v>1</v>
      </c>
      <c r="F135" s="198" t="s">
        <v>1408</v>
      </c>
      <c r="G135" s="13"/>
      <c r="H135" s="197" t="s">
        <v>1</v>
      </c>
      <c r="I135" s="13"/>
      <c r="J135" s="13"/>
      <c r="K135" s="13"/>
      <c r="L135" s="195"/>
      <c r="M135" s="199"/>
      <c r="N135" s="200"/>
      <c r="O135" s="200"/>
      <c r="P135" s="200"/>
      <c r="Q135" s="200"/>
      <c r="R135" s="200"/>
      <c r="S135" s="200"/>
      <c r="T135" s="201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197" t="s">
        <v>157</v>
      </c>
      <c r="AU135" s="197" t="s">
        <v>86</v>
      </c>
      <c r="AV135" s="13" t="s">
        <v>81</v>
      </c>
      <c r="AW135" s="13" t="s">
        <v>30</v>
      </c>
      <c r="AX135" s="13" t="s">
        <v>74</v>
      </c>
      <c r="AY135" s="197" t="s">
        <v>149</v>
      </c>
    </row>
    <row r="136" s="14" customFormat="1">
      <c r="A136" s="14"/>
      <c r="B136" s="202"/>
      <c r="C136" s="14"/>
      <c r="D136" s="196" t="s">
        <v>157</v>
      </c>
      <c r="E136" s="203" t="s">
        <v>1</v>
      </c>
      <c r="F136" s="204" t="s">
        <v>1409</v>
      </c>
      <c r="G136" s="14"/>
      <c r="H136" s="205">
        <v>14970.1</v>
      </c>
      <c r="I136" s="14"/>
      <c r="J136" s="14"/>
      <c r="K136" s="14"/>
      <c r="L136" s="202"/>
      <c r="M136" s="206"/>
      <c r="N136" s="207"/>
      <c r="O136" s="207"/>
      <c r="P136" s="207"/>
      <c r="Q136" s="207"/>
      <c r="R136" s="207"/>
      <c r="S136" s="207"/>
      <c r="T136" s="208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03" t="s">
        <v>157</v>
      </c>
      <c r="AU136" s="203" t="s">
        <v>86</v>
      </c>
      <c r="AV136" s="14" t="s">
        <v>86</v>
      </c>
      <c r="AW136" s="14" t="s">
        <v>30</v>
      </c>
      <c r="AX136" s="14" t="s">
        <v>74</v>
      </c>
      <c r="AY136" s="203" t="s">
        <v>149</v>
      </c>
    </row>
    <row r="137" s="15" customFormat="1">
      <c r="A137" s="15"/>
      <c r="B137" s="209"/>
      <c r="C137" s="15"/>
      <c r="D137" s="196" t="s">
        <v>157</v>
      </c>
      <c r="E137" s="210" t="s">
        <v>1</v>
      </c>
      <c r="F137" s="211" t="s">
        <v>160</v>
      </c>
      <c r="G137" s="15"/>
      <c r="H137" s="212">
        <v>14970.1</v>
      </c>
      <c r="I137" s="15"/>
      <c r="J137" s="15"/>
      <c r="K137" s="15"/>
      <c r="L137" s="209"/>
      <c r="M137" s="213"/>
      <c r="N137" s="214"/>
      <c r="O137" s="214"/>
      <c r="P137" s="214"/>
      <c r="Q137" s="214"/>
      <c r="R137" s="214"/>
      <c r="S137" s="214"/>
      <c r="T137" s="2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10" t="s">
        <v>157</v>
      </c>
      <c r="AU137" s="210" t="s">
        <v>86</v>
      </c>
      <c r="AV137" s="15" t="s">
        <v>155</v>
      </c>
      <c r="AW137" s="15" t="s">
        <v>30</v>
      </c>
      <c r="AX137" s="15" t="s">
        <v>81</v>
      </c>
      <c r="AY137" s="210" t="s">
        <v>149</v>
      </c>
    </row>
    <row r="138" s="2" customFormat="1" ht="24.15" customHeight="1">
      <c r="A138" s="32"/>
      <c r="B138" s="182"/>
      <c r="C138" s="226" t="s">
        <v>91</v>
      </c>
      <c r="D138" s="226" t="s">
        <v>471</v>
      </c>
      <c r="E138" s="227" t="s">
        <v>1410</v>
      </c>
      <c r="F138" s="228" t="s">
        <v>1411</v>
      </c>
      <c r="G138" s="229" t="s">
        <v>357</v>
      </c>
      <c r="H138" s="230">
        <v>14970.1</v>
      </c>
      <c r="I138" s="230">
        <v>1.8500000000000001</v>
      </c>
      <c r="J138" s="230">
        <f>ROUND(I138*H138,2)</f>
        <v>27694.689999999999</v>
      </c>
      <c r="K138" s="231"/>
      <c r="L138" s="232"/>
      <c r="M138" s="233" t="s">
        <v>1</v>
      </c>
      <c r="N138" s="234" t="s">
        <v>40</v>
      </c>
      <c r="O138" s="191">
        <v>0</v>
      </c>
      <c r="P138" s="191">
        <f>O138*H138</f>
        <v>0</v>
      </c>
      <c r="Q138" s="191">
        <v>0</v>
      </c>
      <c r="R138" s="191">
        <f>Q138*H138</f>
        <v>0</v>
      </c>
      <c r="S138" s="191">
        <v>0</v>
      </c>
      <c r="T138" s="192">
        <f>S138*H138</f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93" t="s">
        <v>1412</v>
      </c>
      <c r="AT138" s="193" t="s">
        <v>471</v>
      </c>
      <c r="AU138" s="193" t="s">
        <v>86</v>
      </c>
      <c r="AY138" s="19" t="s">
        <v>149</v>
      </c>
      <c r="BE138" s="194">
        <f>IF(N138="základná",J138,0)</f>
        <v>0</v>
      </c>
      <c r="BF138" s="194">
        <f>IF(N138="znížená",J138,0)</f>
        <v>27694.689999999999</v>
      </c>
      <c r="BG138" s="194">
        <f>IF(N138="zákl. prenesená",J138,0)</f>
        <v>0</v>
      </c>
      <c r="BH138" s="194">
        <f>IF(N138="zníž. prenesená",J138,0)</f>
        <v>0</v>
      </c>
      <c r="BI138" s="194">
        <f>IF(N138="nulová",J138,0)</f>
        <v>0</v>
      </c>
      <c r="BJ138" s="19" t="s">
        <v>86</v>
      </c>
      <c r="BK138" s="194">
        <f>ROUND(I138*H138,2)</f>
        <v>27694.689999999999</v>
      </c>
      <c r="BL138" s="19" t="s">
        <v>737</v>
      </c>
      <c r="BM138" s="193" t="s">
        <v>1413</v>
      </c>
    </row>
    <row r="139" s="2" customFormat="1" ht="24.15" customHeight="1">
      <c r="A139" s="32"/>
      <c r="B139" s="182"/>
      <c r="C139" s="226" t="s">
        <v>155</v>
      </c>
      <c r="D139" s="226" t="s">
        <v>471</v>
      </c>
      <c r="E139" s="227" t="s">
        <v>1414</v>
      </c>
      <c r="F139" s="228" t="s">
        <v>1415</v>
      </c>
      <c r="G139" s="229" t="s">
        <v>357</v>
      </c>
      <c r="H139" s="230">
        <v>14970.1</v>
      </c>
      <c r="I139" s="230">
        <v>0.14999999999999999</v>
      </c>
      <c r="J139" s="230">
        <f>ROUND(I139*H139,2)</f>
        <v>2245.52</v>
      </c>
      <c r="K139" s="231"/>
      <c r="L139" s="232"/>
      <c r="M139" s="233" t="s">
        <v>1</v>
      </c>
      <c r="N139" s="234" t="s">
        <v>40</v>
      </c>
      <c r="O139" s="191">
        <v>0</v>
      </c>
      <c r="P139" s="191">
        <f>O139*H139</f>
        <v>0</v>
      </c>
      <c r="Q139" s="191">
        <v>0</v>
      </c>
      <c r="R139" s="191">
        <f>Q139*H139</f>
        <v>0</v>
      </c>
      <c r="S139" s="191">
        <v>0</v>
      </c>
      <c r="T139" s="192">
        <f>S139*H139</f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93" t="s">
        <v>1412</v>
      </c>
      <c r="AT139" s="193" t="s">
        <v>471</v>
      </c>
      <c r="AU139" s="193" t="s">
        <v>86</v>
      </c>
      <c r="AY139" s="19" t="s">
        <v>149</v>
      </c>
      <c r="BE139" s="194">
        <f>IF(N139="základná",J139,0)</f>
        <v>0</v>
      </c>
      <c r="BF139" s="194">
        <f>IF(N139="znížená",J139,0)</f>
        <v>2245.52</v>
      </c>
      <c r="BG139" s="194">
        <f>IF(N139="zákl. prenesená",J139,0)</f>
        <v>0</v>
      </c>
      <c r="BH139" s="194">
        <f>IF(N139="zníž. prenesená",J139,0)</f>
        <v>0</v>
      </c>
      <c r="BI139" s="194">
        <f>IF(N139="nulová",J139,0)</f>
        <v>0</v>
      </c>
      <c r="BJ139" s="19" t="s">
        <v>86</v>
      </c>
      <c r="BK139" s="194">
        <f>ROUND(I139*H139,2)</f>
        <v>2245.52</v>
      </c>
      <c r="BL139" s="19" t="s">
        <v>737</v>
      </c>
      <c r="BM139" s="193" t="s">
        <v>1416</v>
      </c>
    </row>
    <row r="140" s="2" customFormat="1" ht="24.15" customHeight="1">
      <c r="A140" s="32"/>
      <c r="B140" s="182"/>
      <c r="C140" s="226" t="s">
        <v>177</v>
      </c>
      <c r="D140" s="226" t="s">
        <v>471</v>
      </c>
      <c r="E140" s="227" t="s">
        <v>1417</v>
      </c>
      <c r="F140" s="228" t="s">
        <v>1418</v>
      </c>
      <c r="G140" s="229" t="s">
        <v>357</v>
      </c>
      <c r="H140" s="230">
        <v>7916.5</v>
      </c>
      <c r="I140" s="230">
        <v>0.22</v>
      </c>
      <c r="J140" s="230">
        <f>ROUND(I140*H140,2)</f>
        <v>1741.6300000000001</v>
      </c>
      <c r="K140" s="231"/>
      <c r="L140" s="232"/>
      <c r="M140" s="233" t="s">
        <v>1</v>
      </c>
      <c r="N140" s="234" t="s">
        <v>40</v>
      </c>
      <c r="O140" s="191">
        <v>0</v>
      </c>
      <c r="P140" s="191">
        <f>O140*H140</f>
        <v>0</v>
      </c>
      <c r="Q140" s="191">
        <v>0</v>
      </c>
      <c r="R140" s="191">
        <f>Q140*H140</f>
        <v>0</v>
      </c>
      <c r="S140" s="191">
        <v>0</v>
      </c>
      <c r="T140" s="192">
        <f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93" t="s">
        <v>1412</v>
      </c>
      <c r="AT140" s="193" t="s">
        <v>471</v>
      </c>
      <c r="AU140" s="193" t="s">
        <v>86</v>
      </c>
      <c r="AY140" s="19" t="s">
        <v>149</v>
      </c>
      <c r="BE140" s="194">
        <f>IF(N140="základná",J140,0)</f>
        <v>0</v>
      </c>
      <c r="BF140" s="194">
        <f>IF(N140="znížená",J140,0)</f>
        <v>1741.6300000000001</v>
      </c>
      <c r="BG140" s="194">
        <f>IF(N140="zákl. prenesená",J140,0)</f>
        <v>0</v>
      </c>
      <c r="BH140" s="194">
        <f>IF(N140="zníž. prenesená",J140,0)</f>
        <v>0</v>
      </c>
      <c r="BI140" s="194">
        <f>IF(N140="nulová",J140,0)</f>
        <v>0</v>
      </c>
      <c r="BJ140" s="19" t="s">
        <v>86</v>
      </c>
      <c r="BK140" s="194">
        <f>ROUND(I140*H140,2)</f>
        <v>1741.6300000000001</v>
      </c>
      <c r="BL140" s="19" t="s">
        <v>737</v>
      </c>
      <c r="BM140" s="193" t="s">
        <v>1419</v>
      </c>
    </row>
    <row r="141" s="13" customFormat="1">
      <c r="A141" s="13"/>
      <c r="B141" s="195"/>
      <c r="C141" s="13"/>
      <c r="D141" s="196" t="s">
        <v>157</v>
      </c>
      <c r="E141" s="197" t="s">
        <v>1</v>
      </c>
      <c r="F141" s="198" t="s">
        <v>1420</v>
      </c>
      <c r="G141" s="13"/>
      <c r="H141" s="197" t="s">
        <v>1</v>
      </c>
      <c r="I141" s="13"/>
      <c r="J141" s="13"/>
      <c r="K141" s="13"/>
      <c r="L141" s="195"/>
      <c r="M141" s="199"/>
      <c r="N141" s="200"/>
      <c r="O141" s="200"/>
      <c r="P141" s="200"/>
      <c r="Q141" s="200"/>
      <c r="R141" s="200"/>
      <c r="S141" s="200"/>
      <c r="T141" s="201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197" t="s">
        <v>157</v>
      </c>
      <c r="AU141" s="197" t="s">
        <v>86</v>
      </c>
      <c r="AV141" s="13" t="s">
        <v>81</v>
      </c>
      <c r="AW141" s="13" t="s">
        <v>30</v>
      </c>
      <c r="AX141" s="13" t="s">
        <v>74</v>
      </c>
      <c r="AY141" s="197" t="s">
        <v>149</v>
      </c>
    </row>
    <row r="142" s="14" customFormat="1">
      <c r="A142" s="14"/>
      <c r="B142" s="202"/>
      <c r="C142" s="14"/>
      <c r="D142" s="196" t="s">
        <v>157</v>
      </c>
      <c r="E142" s="203" t="s">
        <v>1</v>
      </c>
      <c r="F142" s="204" t="s">
        <v>1421</v>
      </c>
      <c r="G142" s="14"/>
      <c r="H142" s="205">
        <v>7916.5</v>
      </c>
      <c r="I142" s="14"/>
      <c r="J142" s="14"/>
      <c r="K142" s="14"/>
      <c r="L142" s="202"/>
      <c r="M142" s="206"/>
      <c r="N142" s="207"/>
      <c r="O142" s="207"/>
      <c r="P142" s="207"/>
      <c r="Q142" s="207"/>
      <c r="R142" s="207"/>
      <c r="S142" s="207"/>
      <c r="T142" s="208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03" t="s">
        <v>157</v>
      </c>
      <c r="AU142" s="203" t="s">
        <v>86</v>
      </c>
      <c r="AV142" s="14" t="s">
        <v>86</v>
      </c>
      <c r="AW142" s="14" t="s">
        <v>30</v>
      </c>
      <c r="AX142" s="14" t="s">
        <v>74</v>
      </c>
      <c r="AY142" s="203" t="s">
        <v>149</v>
      </c>
    </row>
    <row r="143" s="15" customFormat="1">
      <c r="A143" s="15"/>
      <c r="B143" s="209"/>
      <c r="C143" s="15"/>
      <c r="D143" s="196" t="s">
        <v>157</v>
      </c>
      <c r="E143" s="210" t="s">
        <v>1</v>
      </c>
      <c r="F143" s="211" t="s">
        <v>160</v>
      </c>
      <c r="G143" s="15"/>
      <c r="H143" s="212">
        <v>7916.5</v>
      </c>
      <c r="I143" s="15"/>
      <c r="J143" s="15"/>
      <c r="K143" s="15"/>
      <c r="L143" s="209"/>
      <c r="M143" s="213"/>
      <c r="N143" s="214"/>
      <c r="O143" s="214"/>
      <c r="P143" s="214"/>
      <c r="Q143" s="214"/>
      <c r="R143" s="214"/>
      <c r="S143" s="214"/>
      <c r="T143" s="2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10" t="s">
        <v>157</v>
      </c>
      <c r="AU143" s="210" t="s">
        <v>86</v>
      </c>
      <c r="AV143" s="15" t="s">
        <v>155</v>
      </c>
      <c r="AW143" s="15" t="s">
        <v>30</v>
      </c>
      <c r="AX143" s="15" t="s">
        <v>81</v>
      </c>
      <c r="AY143" s="210" t="s">
        <v>149</v>
      </c>
    </row>
    <row r="144" s="13" customFormat="1">
      <c r="A144" s="13"/>
      <c r="B144" s="195"/>
      <c r="C144" s="13"/>
      <c r="D144" s="196" t="s">
        <v>157</v>
      </c>
      <c r="E144" s="197" t="s">
        <v>1</v>
      </c>
      <c r="F144" s="198" t="s">
        <v>1422</v>
      </c>
      <c r="G144" s="13"/>
      <c r="H144" s="197" t="s">
        <v>1</v>
      </c>
      <c r="I144" s="13"/>
      <c r="J144" s="13"/>
      <c r="K144" s="13"/>
      <c r="L144" s="195"/>
      <c r="M144" s="199"/>
      <c r="N144" s="200"/>
      <c r="O144" s="200"/>
      <c r="P144" s="200"/>
      <c r="Q144" s="200"/>
      <c r="R144" s="200"/>
      <c r="S144" s="200"/>
      <c r="T144" s="201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197" t="s">
        <v>157</v>
      </c>
      <c r="AU144" s="197" t="s">
        <v>86</v>
      </c>
      <c r="AV144" s="13" t="s">
        <v>81</v>
      </c>
      <c r="AW144" s="13" t="s">
        <v>30</v>
      </c>
      <c r="AX144" s="13" t="s">
        <v>74</v>
      </c>
      <c r="AY144" s="197" t="s">
        <v>149</v>
      </c>
    </row>
    <row r="145" s="2" customFormat="1" ht="24.15" customHeight="1">
      <c r="A145" s="32"/>
      <c r="B145" s="182"/>
      <c r="C145" s="226" t="s">
        <v>184</v>
      </c>
      <c r="D145" s="226" t="s">
        <v>471</v>
      </c>
      <c r="E145" s="227" t="s">
        <v>1423</v>
      </c>
      <c r="F145" s="228" t="s">
        <v>1424</v>
      </c>
      <c r="G145" s="229" t="s">
        <v>357</v>
      </c>
      <c r="H145" s="230">
        <v>7916.5</v>
      </c>
      <c r="I145" s="230">
        <v>0.5</v>
      </c>
      <c r="J145" s="230">
        <f>ROUND(I145*H145,2)</f>
        <v>3958.25</v>
      </c>
      <c r="K145" s="231"/>
      <c r="L145" s="232"/>
      <c r="M145" s="233" t="s">
        <v>1</v>
      </c>
      <c r="N145" s="234" t="s">
        <v>40</v>
      </c>
      <c r="O145" s="191">
        <v>0</v>
      </c>
      <c r="P145" s="191">
        <f>O145*H145</f>
        <v>0</v>
      </c>
      <c r="Q145" s="191">
        <v>0</v>
      </c>
      <c r="R145" s="191">
        <f>Q145*H145</f>
        <v>0</v>
      </c>
      <c r="S145" s="191">
        <v>0</v>
      </c>
      <c r="T145" s="192">
        <f>S145*H145</f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93" t="s">
        <v>1412</v>
      </c>
      <c r="AT145" s="193" t="s">
        <v>471</v>
      </c>
      <c r="AU145" s="193" t="s">
        <v>86</v>
      </c>
      <c r="AY145" s="19" t="s">
        <v>149</v>
      </c>
      <c r="BE145" s="194">
        <f>IF(N145="základná",J145,0)</f>
        <v>0</v>
      </c>
      <c r="BF145" s="194">
        <f>IF(N145="znížená",J145,0)</f>
        <v>3958.25</v>
      </c>
      <c r="BG145" s="194">
        <f>IF(N145="zákl. prenesená",J145,0)</f>
        <v>0</v>
      </c>
      <c r="BH145" s="194">
        <f>IF(N145="zníž. prenesená",J145,0)</f>
        <v>0</v>
      </c>
      <c r="BI145" s="194">
        <f>IF(N145="nulová",J145,0)</f>
        <v>0</v>
      </c>
      <c r="BJ145" s="19" t="s">
        <v>86</v>
      </c>
      <c r="BK145" s="194">
        <f>ROUND(I145*H145,2)</f>
        <v>3958.25</v>
      </c>
      <c r="BL145" s="19" t="s">
        <v>737</v>
      </c>
      <c r="BM145" s="193" t="s">
        <v>1425</v>
      </c>
    </row>
    <row r="146" s="13" customFormat="1">
      <c r="A146" s="13"/>
      <c r="B146" s="195"/>
      <c r="C146" s="13"/>
      <c r="D146" s="196" t="s">
        <v>157</v>
      </c>
      <c r="E146" s="197" t="s">
        <v>1</v>
      </c>
      <c r="F146" s="198" t="s">
        <v>1420</v>
      </c>
      <c r="G146" s="13"/>
      <c r="H146" s="197" t="s">
        <v>1</v>
      </c>
      <c r="I146" s="13"/>
      <c r="J146" s="13"/>
      <c r="K146" s="13"/>
      <c r="L146" s="195"/>
      <c r="M146" s="199"/>
      <c r="N146" s="200"/>
      <c r="O146" s="200"/>
      <c r="P146" s="200"/>
      <c r="Q146" s="200"/>
      <c r="R146" s="200"/>
      <c r="S146" s="200"/>
      <c r="T146" s="201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197" t="s">
        <v>157</v>
      </c>
      <c r="AU146" s="197" t="s">
        <v>86</v>
      </c>
      <c r="AV146" s="13" t="s">
        <v>81</v>
      </c>
      <c r="AW146" s="13" t="s">
        <v>30</v>
      </c>
      <c r="AX146" s="13" t="s">
        <v>74</v>
      </c>
      <c r="AY146" s="197" t="s">
        <v>149</v>
      </c>
    </row>
    <row r="147" s="14" customFormat="1">
      <c r="A147" s="14"/>
      <c r="B147" s="202"/>
      <c r="C147" s="14"/>
      <c r="D147" s="196" t="s">
        <v>157</v>
      </c>
      <c r="E147" s="203" t="s">
        <v>1</v>
      </c>
      <c r="F147" s="204" t="s">
        <v>1421</v>
      </c>
      <c r="G147" s="14"/>
      <c r="H147" s="205">
        <v>7916.5</v>
      </c>
      <c r="I147" s="14"/>
      <c r="J147" s="14"/>
      <c r="K147" s="14"/>
      <c r="L147" s="202"/>
      <c r="M147" s="206"/>
      <c r="N147" s="207"/>
      <c r="O147" s="207"/>
      <c r="P147" s="207"/>
      <c r="Q147" s="207"/>
      <c r="R147" s="207"/>
      <c r="S147" s="207"/>
      <c r="T147" s="208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03" t="s">
        <v>157</v>
      </c>
      <c r="AU147" s="203" t="s">
        <v>86</v>
      </c>
      <c r="AV147" s="14" t="s">
        <v>86</v>
      </c>
      <c r="AW147" s="14" t="s">
        <v>30</v>
      </c>
      <c r="AX147" s="14" t="s">
        <v>74</v>
      </c>
      <c r="AY147" s="203" t="s">
        <v>149</v>
      </c>
    </row>
    <row r="148" s="15" customFormat="1">
      <c r="A148" s="15"/>
      <c r="B148" s="209"/>
      <c r="C148" s="15"/>
      <c r="D148" s="196" t="s">
        <v>157</v>
      </c>
      <c r="E148" s="210" t="s">
        <v>1</v>
      </c>
      <c r="F148" s="211" t="s">
        <v>160</v>
      </c>
      <c r="G148" s="15"/>
      <c r="H148" s="212">
        <v>7916.5</v>
      </c>
      <c r="I148" s="15"/>
      <c r="J148" s="15"/>
      <c r="K148" s="15"/>
      <c r="L148" s="209"/>
      <c r="M148" s="213"/>
      <c r="N148" s="214"/>
      <c r="O148" s="214"/>
      <c r="P148" s="214"/>
      <c r="Q148" s="214"/>
      <c r="R148" s="214"/>
      <c r="S148" s="214"/>
      <c r="T148" s="2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10" t="s">
        <v>157</v>
      </c>
      <c r="AU148" s="210" t="s">
        <v>86</v>
      </c>
      <c r="AV148" s="15" t="s">
        <v>155</v>
      </c>
      <c r="AW148" s="15" t="s">
        <v>30</v>
      </c>
      <c r="AX148" s="15" t="s">
        <v>81</v>
      </c>
      <c r="AY148" s="210" t="s">
        <v>149</v>
      </c>
    </row>
    <row r="149" s="13" customFormat="1">
      <c r="A149" s="13"/>
      <c r="B149" s="195"/>
      <c r="C149" s="13"/>
      <c r="D149" s="196" t="s">
        <v>157</v>
      </c>
      <c r="E149" s="197" t="s">
        <v>1</v>
      </c>
      <c r="F149" s="198" t="s">
        <v>1422</v>
      </c>
      <c r="G149" s="13"/>
      <c r="H149" s="197" t="s">
        <v>1</v>
      </c>
      <c r="I149" s="13"/>
      <c r="J149" s="13"/>
      <c r="K149" s="13"/>
      <c r="L149" s="195"/>
      <c r="M149" s="199"/>
      <c r="N149" s="200"/>
      <c r="O149" s="200"/>
      <c r="P149" s="200"/>
      <c r="Q149" s="200"/>
      <c r="R149" s="200"/>
      <c r="S149" s="200"/>
      <c r="T149" s="201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197" t="s">
        <v>157</v>
      </c>
      <c r="AU149" s="197" t="s">
        <v>86</v>
      </c>
      <c r="AV149" s="13" t="s">
        <v>81</v>
      </c>
      <c r="AW149" s="13" t="s">
        <v>30</v>
      </c>
      <c r="AX149" s="13" t="s">
        <v>74</v>
      </c>
      <c r="AY149" s="197" t="s">
        <v>149</v>
      </c>
    </row>
    <row r="150" s="2" customFormat="1" ht="24.15" customHeight="1">
      <c r="A150" s="32"/>
      <c r="B150" s="182"/>
      <c r="C150" s="226" t="s">
        <v>191</v>
      </c>
      <c r="D150" s="226" t="s">
        <v>471</v>
      </c>
      <c r="E150" s="227" t="s">
        <v>1426</v>
      </c>
      <c r="F150" s="228" t="s">
        <v>1427</v>
      </c>
      <c r="G150" s="229" t="s">
        <v>357</v>
      </c>
      <c r="H150" s="230">
        <v>7053.6000000000004</v>
      </c>
      <c r="I150" s="230">
        <v>1.3500000000000001</v>
      </c>
      <c r="J150" s="230">
        <f>ROUND(I150*H150,2)</f>
        <v>9522.3600000000006</v>
      </c>
      <c r="K150" s="231"/>
      <c r="L150" s="232"/>
      <c r="M150" s="233" t="s">
        <v>1</v>
      </c>
      <c r="N150" s="234" t="s">
        <v>40</v>
      </c>
      <c r="O150" s="191">
        <v>0</v>
      </c>
      <c r="P150" s="191">
        <f>O150*H150</f>
        <v>0</v>
      </c>
      <c r="Q150" s="191">
        <v>0</v>
      </c>
      <c r="R150" s="191">
        <f>Q150*H150</f>
        <v>0</v>
      </c>
      <c r="S150" s="191">
        <v>0</v>
      </c>
      <c r="T150" s="192">
        <f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93" t="s">
        <v>1412</v>
      </c>
      <c r="AT150" s="193" t="s">
        <v>471</v>
      </c>
      <c r="AU150" s="193" t="s">
        <v>86</v>
      </c>
      <c r="AY150" s="19" t="s">
        <v>149</v>
      </c>
      <c r="BE150" s="194">
        <f>IF(N150="základná",J150,0)</f>
        <v>0</v>
      </c>
      <c r="BF150" s="194">
        <f>IF(N150="znížená",J150,0)</f>
        <v>9522.3600000000006</v>
      </c>
      <c r="BG150" s="194">
        <f>IF(N150="zákl. prenesená",J150,0)</f>
        <v>0</v>
      </c>
      <c r="BH150" s="194">
        <f>IF(N150="zníž. prenesená",J150,0)</f>
        <v>0</v>
      </c>
      <c r="BI150" s="194">
        <f>IF(N150="nulová",J150,0)</f>
        <v>0</v>
      </c>
      <c r="BJ150" s="19" t="s">
        <v>86</v>
      </c>
      <c r="BK150" s="194">
        <f>ROUND(I150*H150,2)</f>
        <v>9522.3600000000006</v>
      </c>
      <c r="BL150" s="19" t="s">
        <v>737</v>
      </c>
      <c r="BM150" s="193" t="s">
        <v>1428</v>
      </c>
    </row>
    <row r="151" s="13" customFormat="1">
      <c r="A151" s="13"/>
      <c r="B151" s="195"/>
      <c r="C151" s="13"/>
      <c r="D151" s="196" t="s">
        <v>157</v>
      </c>
      <c r="E151" s="197" t="s">
        <v>1</v>
      </c>
      <c r="F151" s="198" t="s">
        <v>1429</v>
      </c>
      <c r="G151" s="13"/>
      <c r="H151" s="197" t="s">
        <v>1</v>
      </c>
      <c r="I151" s="13"/>
      <c r="J151" s="13"/>
      <c r="K151" s="13"/>
      <c r="L151" s="195"/>
      <c r="M151" s="199"/>
      <c r="N151" s="200"/>
      <c r="O151" s="200"/>
      <c r="P151" s="200"/>
      <c r="Q151" s="200"/>
      <c r="R151" s="200"/>
      <c r="S151" s="200"/>
      <c r="T151" s="201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197" t="s">
        <v>157</v>
      </c>
      <c r="AU151" s="197" t="s">
        <v>86</v>
      </c>
      <c r="AV151" s="13" t="s">
        <v>81</v>
      </c>
      <c r="AW151" s="13" t="s">
        <v>30</v>
      </c>
      <c r="AX151" s="13" t="s">
        <v>74</v>
      </c>
      <c r="AY151" s="197" t="s">
        <v>149</v>
      </c>
    </row>
    <row r="152" s="14" customFormat="1">
      <c r="A152" s="14"/>
      <c r="B152" s="202"/>
      <c r="C152" s="14"/>
      <c r="D152" s="196" t="s">
        <v>157</v>
      </c>
      <c r="E152" s="203" t="s">
        <v>1</v>
      </c>
      <c r="F152" s="204" t="s">
        <v>1430</v>
      </c>
      <c r="G152" s="14"/>
      <c r="H152" s="205">
        <v>7053.6000000000004</v>
      </c>
      <c r="I152" s="14"/>
      <c r="J152" s="14"/>
      <c r="K152" s="14"/>
      <c r="L152" s="202"/>
      <c r="M152" s="206"/>
      <c r="N152" s="207"/>
      <c r="O152" s="207"/>
      <c r="P152" s="207"/>
      <c r="Q152" s="207"/>
      <c r="R152" s="207"/>
      <c r="S152" s="207"/>
      <c r="T152" s="208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3" t="s">
        <v>157</v>
      </c>
      <c r="AU152" s="203" t="s">
        <v>86</v>
      </c>
      <c r="AV152" s="14" t="s">
        <v>86</v>
      </c>
      <c r="AW152" s="14" t="s">
        <v>30</v>
      </c>
      <c r="AX152" s="14" t="s">
        <v>74</v>
      </c>
      <c r="AY152" s="203" t="s">
        <v>149</v>
      </c>
    </row>
    <row r="153" s="15" customFormat="1">
      <c r="A153" s="15"/>
      <c r="B153" s="209"/>
      <c r="C153" s="15"/>
      <c r="D153" s="196" t="s">
        <v>157</v>
      </c>
      <c r="E153" s="210" t="s">
        <v>1</v>
      </c>
      <c r="F153" s="211" t="s">
        <v>160</v>
      </c>
      <c r="G153" s="15"/>
      <c r="H153" s="212">
        <v>7053.6000000000004</v>
      </c>
      <c r="I153" s="15"/>
      <c r="J153" s="15"/>
      <c r="K153" s="15"/>
      <c r="L153" s="209"/>
      <c r="M153" s="213"/>
      <c r="N153" s="214"/>
      <c r="O153" s="214"/>
      <c r="P153" s="214"/>
      <c r="Q153" s="214"/>
      <c r="R153" s="214"/>
      <c r="S153" s="214"/>
      <c r="T153" s="2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T153" s="210" t="s">
        <v>157</v>
      </c>
      <c r="AU153" s="210" t="s">
        <v>86</v>
      </c>
      <c r="AV153" s="15" t="s">
        <v>155</v>
      </c>
      <c r="AW153" s="15" t="s">
        <v>30</v>
      </c>
      <c r="AX153" s="15" t="s">
        <v>81</v>
      </c>
      <c r="AY153" s="210" t="s">
        <v>149</v>
      </c>
    </row>
    <row r="154" s="13" customFormat="1">
      <c r="A154" s="13"/>
      <c r="B154" s="195"/>
      <c r="C154" s="13"/>
      <c r="D154" s="196" t="s">
        <v>157</v>
      </c>
      <c r="E154" s="197" t="s">
        <v>1</v>
      </c>
      <c r="F154" s="198" t="s">
        <v>1422</v>
      </c>
      <c r="G154" s="13"/>
      <c r="H154" s="197" t="s">
        <v>1</v>
      </c>
      <c r="I154" s="13"/>
      <c r="J154" s="13"/>
      <c r="K154" s="13"/>
      <c r="L154" s="195"/>
      <c r="M154" s="199"/>
      <c r="N154" s="200"/>
      <c r="O154" s="200"/>
      <c r="P154" s="200"/>
      <c r="Q154" s="200"/>
      <c r="R154" s="200"/>
      <c r="S154" s="200"/>
      <c r="T154" s="201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197" t="s">
        <v>157</v>
      </c>
      <c r="AU154" s="197" t="s">
        <v>86</v>
      </c>
      <c r="AV154" s="13" t="s">
        <v>81</v>
      </c>
      <c r="AW154" s="13" t="s">
        <v>30</v>
      </c>
      <c r="AX154" s="13" t="s">
        <v>74</v>
      </c>
      <c r="AY154" s="197" t="s">
        <v>149</v>
      </c>
    </row>
    <row r="155" s="2" customFormat="1" ht="24.15" customHeight="1">
      <c r="A155" s="32"/>
      <c r="B155" s="182"/>
      <c r="C155" s="226" t="s">
        <v>195</v>
      </c>
      <c r="D155" s="226" t="s">
        <v>471</v>
      </c>
      <c r="E155" s="227" t="s">
        <v>1431</v>
      </c>
      <c r="F155" s="228" t="s">
        <v>1432</v>
      </c>
      <c r="G155" s="229" t="s">
        <v>357</v>
      </c>
      <c r="H155" s="230">
        <v>14970.1</v>
      </c>
      <c r="I155" s="230">
        <v>0.20000000000000001</v>
      </c>
      <c r="J155" s="230">
        <f>ROUND(I155*H155,2)</f>
        <v>2994.02</v>
      </c>
      <c r="K155" s="231"/>
      <c r="L155" s="232"/>
      <c r="M155" s="233" t="s">
        <v>1</v>
      </c>
      <c r="N155" s="234" t="s">
        <v>40</v>
      </c>
      <c r="O155" s="191">
        <v>0</v>
      </c>
      <c r="P155" s="191">
        <f>O155*H155</f>
        <v>0</v>
      </c>
      <c r="Q155" s="191">
        <v>0</v>
      </c>
      <c r="R155" s="191">
        <f>Q155*H155</f>
        <v>0</v>
      </c>
      <c r="S155" s="191">
        <v>0</v>
      </c>
      <c r="T155" s="192">
        <f>S155*H155</f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93" t="s">
        <v>1412</v>
      </c>
      <c r="AT155" s="193" t="s">
        <v>471</v>
      </c>
      <c r="AU155" s="193" t="s">
        <v>86</v>
      </c>
      <c r="AY155" s="19" t="s">
        <v>149</v>
      </c>
      <c r="BE155" s="194">
        <f>IF(N155="základná",J155,0)</f>
        <v>0</v>
      </c>
      <c r="BF155" s="194">
        <f>IF(N155="znížená",J155,0)</f>
        <v>2994.02</v>
      </c>
      <c r="BG155" s="194">
        <f>IF(N155="zákl. prenesená",J155,0)</f>
        <v>0</v>
      </c>
      <c r="BH155" s="194">
        <f>IF(N155="zníž. prenesená",J155,0)</f>
        <v>0</v>
      </c>
      <c r="BI155" s="194">
        <f>IF(N155="nulová",J155,0)</f>
        <v>0</v>
      </c>
      <c r="BJ155" s="19" t="s">
        <v>86</v>
      </c>
      <c r="BK155" s="194">
        <f>ROUND(I155*H155,2)</f>
        <v>2994.02</v>
      </c>
      <c r="BL155" s="19" t="s">
        <v>737</v>
      </c>
      <c r="BM155" s="193" t="s">
        <v>1433</v>
      </c>
    </row>
    <row r="156" s="2" customFormat="1" ht="24.15" customHeight="1">
      <c r="A156" s="32"/>
      <c r="B156" s="182"/>
      <c r="C156" s="226" t="s">
        <v>175</v>
      </c>
      <c r="D156" s="226" t="s">
        <v>471</v>
      </c>
      <c r="E156" s="227" t="s">
        <v>1434</v>
      </c>
      <c r="F156" s="228" t="s">
        <v>1435</v>
      </c>
      <c r="G156" s="229" t="s">
        <v>357</v>
      </c>
      <c r="H156" s="230">
        <v>14970.1</v>
      </c>
      <c r="I156" s="230">
        <v>0.14999999999999999</v>
      </c>
      <c r="J156" s="230">
        <f>ROUND(I156*H156,2)</f>
        <v>2245.52</v>
      </c>
      <c r="K156" s="231"/>
      <c r="L156" s="232"/>
      <c r="M156" s="233" t="s">
        <v>1</v>
      </c>
      <c r="N156" s="234" t="s">
        <v>40</v>
      </c>
      <c r="O156" s="191">
        <v>0</v>
      </c>
      <c r="P156" s="191">
        <f>O156*H156</f>
        <v>0</v>
      </c>
      <c r="Q156" s="191">
        <v>0</v>
      </c>
      <c r="R156" s="191">
        <f>Q156*H156</f>
        <v>0</v>
      </c>
      <c r="S156" s="191">
        <v>0</v>
      </c>
      <c r="T156" s="192">
        <f>S156*H156</f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93" t="s">
        <v>1412</v>
      </c>
      <c r="AT156" s="193" t="s">
        <v>471</v>
      </c>
      <c r="AU156" s="193" t="s">
        <v>86</v>
      </c>
      <c r="AY156" s="19" t="s">
        <v>149</v>
      </c>
      <c r="BE156" s="194">
        <f>IF(N156="základná",J156,0)</f>
        <v>0</v>
      </c>
      <c r="BF156" s="194">
        <f>IF(N156="znížená",J156,0)</f>
        <v>2245.52</v>
      </c>
      <c r="BG156" s="194">
        <f>IF(N156="zákl. prenesená",J156,0)</f>
        <v>0</v>
      </c>
      <c r="BH156" s="194">
        <f>IF(N156="zníž. prenesená",J156,0)</f>
        <v>0</v>
      </c>
      <c r="BI156" s="194">
        <f>IF(N156="nulová",J156,0)</f>
        <v>0</v>
      </c>
      <c r="BJ156" s="19" t="s">
        <v>86</v>
      </c>
      <c r="BK156" s="194">
        <f>ROUND(I156*H156,2)</f>
        <v>2245.52</v>
      </c>
      <c r="BL156" s="19" t="s">
        <v>737</v>
      </c>
      <c r="BM156" s="193" t="s">
        <v>1436</v>
      </c>
    </row>
    <row r="157" s="2" customFormat="1" ht="24.15" customHeight="1">
      <c r="A157" s="32"/>
      <c r="B157" s="182"/>
      <c r="C157" s="183" t="s">
        <v>204</v>
      </c>
      <c r="D157" s="183" t="s">
        <v>151</v>
      </c>
      <c r="E157" s="184" t="s">
        <v>1437</v>
      </c>
      <c r="F157" s="185" t="s">
        <v>1438</v>
      </c>
      <c r="G157" s="186" t="s">
        <v>357</v>
      </c>
      <c r="H157" s="187">
        <v>2668.5</v>
      </c>
      <c r="I157" s="187">
        <v>1.3999999999999999</v>
      </c>
      <c r="J157" s="187">
        <f>ROUND(I157*H157,2)</f>
        <v>3735.9000000000001</v>
      </c>
      <c r="K157" s="188"/>
      <c r="L157" s="33"/>
      <c r="M157" s="189" t="s">
        <v>1</v>
      </c>
      <c r="N157" s="190" t="s">
        <v>40</v>
      </c>
      <c r="O157" s="191">
        <v>0</v>
      </c>
      <c r="P157" s="191">
        <f>O157*H157</f>
        <v>0</v>
      </c>
      <c r="Q157" s="191">
        <v>0</v>
      </c>
      <c r="R157" s="191">
        <f>Q157*H157</f>
        <v>0</v>
      </c>
      <c r="S157" s="191">
        <v>0</v>
      </c>
      <c r="T157" s="192">
        <f>S157*H157</f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93" t="s">
        <v>737</v>
      </c>
      <c r="AT157" s="193" t="s">
        <v>151</v>
      </c>
      <c r="AU157" s="193" t="s">
        <v>86</v>
      </c>
      <c r="AY157" s="19" t="s">
        <v>149</v>
      </c>
      <c r="BE157" s="194">
        <f>IF(N157="základná",J157,0)</f>
        <v>0</v>
      </c>
      <c r="BF157" s="194">
        <f>IF(N157="znížená",J157,0)</f>
        <v>3735.9000000000001</v>
      </c>
      <c r="BG157" s="194">
        <f>IF(N157="zákl. prenesená",J157,0)</f>
        <v>0</v>
      </c>
      <c r="BH157" s="194">
        <f>IF(N157="zníž. prenesená",J157,0)</f>
        <v>0</v>
      </c>
      <c r="BI157" s="194">
        <f>IF(N157="nulová",J157,0)</f>
        <v>0</v>
      </c>
      <c r="BJ157" s="19" t="s">
        <v>86</v>
      </c>
      <c r="BK157" s="194">
        <f>ROUND(I157*H157,2)</f>
        <v>3735.9000000000001</v>
      </c>
      <c r="BL157" s="19" t="s">
        <v>737</v>
      </c>
      <c r="BM157" s="193" t="s">
        <v>1439</v>
      </c>
    </row>
    <row r="158" s="13" customFormat="1">
      <c r="A158" s="13"/>
      <c r="B158" s="195"/>
      <c r="C158" s="13"/>
      <c r="D158" s="196" t="s">
        <v>157</v>
      </c>
      <c r="E158" s="197" t="s">
        <v>1</v>
      </c>
      <c r="F158" s="198" t="s">
        <v>1440</v>
      </c>
      <c r="G158" s="13"/>
      <c r="H158" s="197" t="s">
        <v>1</v>
      </c>
      <c r="I158" s="13"/>
      <c r="J158" s="13"/>
      <c r="K158" s="13"/>
      <c r="L158" s="195"/>
      <c r="M158" s="199"/>
      <c r="N158" s="200"/>
      <c r="O158" s="200"/>
      <c r="P158" s="200"/>
      <c r="Q158" s="200"/>
      <c r="R158" s="200"/>
      <c r="S158" s="200"/>
      <c r="T158" s="201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197" t="s">
        <v>157</v>
      </c>
      <c r="AU158" s="197" t="s">
        <v>86</v>
      </c>
      <c r="AV158" s="13" t="s">
        <v>81</v>
      </c>
      <c r="AW158" s="13" t="s">
        <v>30</v>
      </c>
      <c r="AX158" s="13" t="s">
        <v>74</v>
      </c>
      <c r="AY158" s="197" t="s">
        <v>149</v>
      </c>
    </row>
    <row r="159" s="14" customFormat="1">
      <c r="A159" s="14"/>
      <c r="B159" s="202"/>
      <c r="C159" s="14"/>
      <c r="D159" s="196" t="s">
        <v>157</v>
      </c>
      <c r="E159" s="203" t="s">
        <v>1</v>
      </c>
      <c r="F159" s="204" t="s">
        <v>1441</v>
      </c>
      <c r="G159" s="14"/>
      <c r="H159" s="205">
        <v>2668.5</v>
      </c>
      <c r="I159" s="14"/>
      <c r="J159" s="14"/>
      <c r="K159" s="14"/>
      <c r="L159" s="202"/>
      <c r="M159" s="206"/>
      <c r="N159" s="207"/>
      <c r="O159" s="207"/>
      <c r="P159" s="207"/>
      <c r="Q159" s="207"/>
      <c r="R159" s="207"/>
      <c r="S159" s="207"/>
      <c r="T159" s="208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3" t="s">
        <v>157</v>
      </c>
      <c r="AU159" s="203" t="s">
        <v>86</v>
      </c>
      <c r="AV159" s="14" t="s">
        <v>86</v>
      </c>
      <c r="AW159" s="14" t="s">
        <v>30</v>
      </c>
      <c r="AX159" s="14" t="s">
        <v>74</v>
      </c>
      <c r="AY159" s="203" t="s">
        <v>149</v>
      </c>
    </row>
    <row r="160" s="15" customFormat="1">
      <c r="A160" s="15"/>
      <c r="B160" s="209"/>
      <c r="C160" s="15"/>
      <c r="D160" s="196" t="s">
        <v>157</v>
      </c>
      <c r="E160" s="210" t="s">
        <v>1</v>
      </c>
      <c r="F160" s="211" t="s">
        <v>160</v>
      </c>
      <c r="G160" s="15"/>
      <c r="H160" s="212">
        <v>2668.5</v>
      </c>
      <c r="I160" s="15"/>
      <c r="J160" s="15"/>
      <c r="K160" s="15"/>
      <c r="L160" s="209"/>
      <c r="M160" s="213"/>
      <c r="N160" s="214"/>
      <c r="O160" s="214"/>
      <c r="P160" s="214"/>
      <c r="Q160" s="214"/>
      <c r="R160" s="214"/>
      <c r="S160" s="214"/>
      <c r="T160" s="2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10" t="s">
        <v>157</v>
      </c>
      <c r="AU160" s="210" t="s">
        <v>86</v>
      </c>
      <c r="AV160" s="15" t="s">
        <v>155</v>
      </c>
      <c r="AW160" s="15" t="s">
        <v>30</v>
      </c>
      <c r="AX160" s="15" t="s">
        <v>81</v>
      </c>
      <c r="AY160" s="210" t="s">
        <v>149</v>
      </c>
    </row>
    <row r="161" s="2" customFormat="1" ht="24.15" customHeight="1">
      <c r="A161" s="32"/>
      <c r="B161" s="182"/>
      <c r="C161" s="226" t="s">
        <v>212</v>
      </c>
      <c r="D161" s="226" t="s">
        <v>471</v>
      </c>
      <c r="E161" s="227" t="s">
        <v>1442</v>
      </c>
      <c r="F161" s="228" t="s">
        <v>1443</v>
      </c>
      <c r="G161" s="229" t="s">
        <v>357</v>
      </c>
      <c r="H161" s="230">
        <v>2668.5</v>
      </c>
      <c r="I161" s="230">
        <v>5.9500000000000002</v>
      </c>
      <c r="J161" s="230">
        <f>ROUND(I161*H161,2)</f>
        <v>15877.58</v>
      </c>
      <c r="K161" s="231"/>
      <c r="L161" s="232"/>
      <c r="M161" s="233" t="s">
        <v>1</v>
      </c>
      <c r="N161" s="234" t="s">
        <v>40</v>
      </c>
      <c r="O161" s="191">
        <v>0</v>
      </c>
      <c r="P161" s="191">
        <f>O161*H161</f>
        <v>0</v>
      </c>
      <c r="Q161" s="191">
        <v>0</v>
      </c>
      <c r="R161" s="191">
        <f>Q161*H161</f>
        <v>0</v>
      </c>
      <c r="S161" s="191">
        <v>0</v>
      </c>
      <c r="T161" s="192">
        <f>S161*H161</f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93" t="s">
        <v>1412</v>
      </c>
      <c r="AT161" s="193" t="s">
        <v>471</v>
      </c>
      <c r="AU161" s="193" t="s">
        <v>86</v>
      </c>
      <c r="AY161" s="19" t="s">
        <v>149</v>
      </c>
      <c r="BE161" s="194">
        <f>IF(N161="základná",J161,0)</f>
        <v>0</v>
      </c>
      <c r="BF161" s="194">
        <f>IF(N161="znížená",J161,0)</f>
        <v>15877.58</v>
      </c>
      <c r="BG161" s="194">
        <f>IF(N161="zákl. prenesená",J161,0)</f>
        <v>0</v>
      </c>
      <c r="BH161" s="194">
        <f>IF(N161="zníž. prenesená",J161,0)</f>
        <v>0</v>
      </c>
      <c r="BI161" s="194">
        <f>IF(N161="nulová",J161,0)</f>
        <v>0</v>
      </c>
      <c r="BJ161" s="19" t="s">
        <v>86</v>
      </c>
      <c r="BK161" s="194">
        <f>ROUND(I161*H161,2)</f>
        <v>15877.58</v>
      </c>
      <c r="BL161" s="19" t="s">
        <v>737</v>
      </c>
      <c r="BM161" s="193" t="s">
        <v>1444</v>
      </c>
    </row>
    <row r="162" s="2" customFormat="1" ht="24.15" customHeight="1">
      <c r="A162" s="32"/>
      <c r="B162" s="182"/>
      <c r="C162" s="226" t="s">
        <v>219</v>
      </c>
      <c r="D162" s="226" t="s">
        <v>471</v>
      </c>
      <c r="E162" s="227" t="s">
        <v>1445</v>
      </c>
      <c r="F162" s="228" t="s">
        <v>1432</v>
      </c>
      <c r="G162" s="229" t="s">
        <v>357</v>
      </c>
      <c r="H162" s="230">
        <v>2668.5</v>
      </c>
      <c r="I162" s="230">
        <v>0.23999999999999999</v>
      </c>
      <c r="J162" s="230">
        <f>ROUND(I162*H162,2)</f>
        <v>640.44000000000005</v>
      </c>
      <c r="K162" s="231"/>
      <c r="L162" s="232"/>
      <c r="M162" s="233" t="s">
        <v>1</v>
      </c>
      <c r="N162" s="234" t="s">
        <v>40</v>
      </c>
      <c r="O162" s="191">
        <v>0</v>
      </c>
      <c r="P162" s="191">
        <f>O162*H162</f>
        <v>0</v>
      </c>
      <c r="Q162" s="191">
        <v>0</v>
      </c>
      <c r="R162" s="191">
        <f>Q162*H162</f>
        <v>0</v>
      </c>
      <c r="S162" s="191">
        <v>0</v>
      </c>
      <c r="T162" s="192">
        <f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93" t="s">
        <v>1412</v>
      </c>
      <c r="AT162" s="193" t="s">
        <v>471</v>
      </c>
      <c r="AU162" s="193" t="s">
        <v>86</v>
      </c>
      <c r="AY162" s="19" t="s">
        <v>149</v>
      </c>
      <c r="BE162" s="194">
        <f>IF(N162="základná",J162,0)</f>
        <v>0</v>
      </c>
      <c r="BF162" s="194">
        <f>IF(N162="znížená",J162,0)</f>
        <v>640.44000000000005</v>
      </c>
      <c r="BG162" s="194">
        <f>IF(N162="zákl. prenesená",J162,0)</f>
        <v>0</v>
      </c>
      <c r="BH162" s="194">
        <f>IF(N162="zníž. prenesená",J162,0)</f>
        <v>0</v>
      </c>
      <c r="BI162" s="194">
        <f>IF(N162="nulová",J162,0)</f>
        <v>0</v>
      </c>
      <c r="BJ162" s="19" t="s">
        <v>86</v>
      </c>
      <c r="BK162" s="194">
        <f>ROUND(I162*H162,2)</f>
        <v>640.44000000000005</v>
      </c>
      <c r="BL162" s="19" t="s">
        <v>737</v>
      </c>
      <c r="BM162" s="193" t="s">
        <v>1446</v>
      </c>
    </row>
    <row r="163" s="2" customFormat="1" ht="24.15" customHeight="1">
      <c r="A163" s="32"/>
      <c r="B163" s="182"/>
      <c r="C163" s="226" t="s">
        <v>227</v>
      </c>
      <c r="D163" s="226" t="s">
        <v>471</v>
      </c>
      <c r="E163" s="227" t="s">
        <v>1447</v>
      </c>
      <c r="F163" s="228" t="s">
        <v>1435</v>
      </c>
      <c r="G163" s="229" t="s">
        <v>357</v>
      </c>
      <c r="H163" s="230">
        <v>2668.5</v>
      </c>
      <c r="I163" s="230">
        <v>0.14999999999999999</v>
      </c>
      <c r="J163" s="230">
        <f>ROUND(I163*H163,2)</f>
        <v>400.27999999999997</v>
      </c>
      <c r="K163" s="231"/>
      <c r="L163" s="232"/>
      <c r="M163" s="239" t="s">
        <v>1</v>
      </c>
      <c r="N163" s="240" t="s">
        <v>40</v>
      </c>
      <c r="O163" s="237">
        <v>0</v>
      </c>
      <c r="P163" s="237">
        <f>O163*H163</f>
        <v>0</v>
      </c>
      <c r="Q163" s="237">
        <v>0</v>
      </c>
      <c r="R163" s="237">
        <f>Q163*H163</f>
        <v>0</v>
      </c>
      <c r="S163" s="237">
        <v>0</v>
      </c>
      <c r="T163" s="238">
        <f>S163*H163</f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93" t="s">
        <v>1412</v>
      </c>
      <c r="AT163" s="193" t="s">
        <v>471</v>
      </c>
      <c r="AU163" s="193" t="s">
        <v>86</v>
      </c>
      <c r="AY163" s="19" t="s">
        <v>149</v>
      </c>
      <c r="BE163" s="194">
        <f>IF(N163="základná",J163,0)</f>
        <v>0</v>
      </c>
      <c r="BF163" s="194">
        <f>IF(N163="znížená",J163,0)</f>
        <v>400.27999999999997</v>
      </c>
      <c r="BG163" s="194">
        <f>IF(N163="zákl. prenesená",J163,0)</f>
        <v>0</v>
      </c>
      <c r="BH163" s="194">
        <f>IF(N163="zníž. prenesená",J163,0)</f>
        <v>0</v>
      </c>
      <c r="BI163" s="194">
        <f>IF(N163="nulová",J163,0)</f>
        <v>0</v>
      </c>
      <c r="BJ163" s="19" t="s">
        <v>86</v>
      </c>
      <c r="BK163" s="194">
        <f>ROUND(I163*H163,2)</f>
        <v>400.27999999999997</v>
      </c>
      <c r="BL163" s="19" t="s">
        <v>737</v>
      </c>
      <c r="BM163" s="193" t="s">
        <v>1448</v>
      </c>
    </row>
    <row r="164" s="2" customFormat="1" ht="6.96" customHeight="1">
      <c r="A164" s="32"/>
      <c r="B164" s="58"/>
      <c r="C164" s="59"/>
      <c r="D164" s="59"/>
      <c r="E164" s="59"/>
      <c r="F164" s="59"/>
      <c r="G164" s="59"/>
      <c r="H164" s="59"/>
      <c r="I164" s="59"/>
      <c r="J164" s="59"/>
      <c r="K164" s="59"/>
      <c r="L164" s="33"/>
      <c r="M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</row>
  </sheetData>
  <autoFilter ref="C123:K163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2:H112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127"/>
    </row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104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74</v>
      </c>
    </row>
    <row r="4" s="1" customFormat="1" ht="24.96" customHeight="1">
      <c r="B4" s="22"/>
      <c r="D4" s="23" t="s">
        <v>117</v>
      </c>
      <c r="L4" s="22"/>
      <c r="M4" s="128" t="s">
        <v>9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29" t="s">
        <v>12</v>
      </c>
      <c r="L6" s="22"/>
    </row>
    <row r="7" s="1" customFormat="1" ht="16.5" customHeight="1">
      <c r="B7" s="22"/>
      <c r="E7" s="129" t="str">
        <f>'Rekapitulácia stavby'!K6</f>
        <v>Prístavba k existujúcej budove s prevádzkou - výroba syrov</v>
      </c>
      <c r="F7" s="29"/>
      <c r="G7" s="29"/>
      <c r="H7" s="29"/>
      <c r="L7" s="22"/>
    </row>
    <row r="8" s="1" customFormat="1" ht="12" customHeight="1">
      <c r="B8" s="22"/>
      <c r="D8" s="29" t="s">
        <v>118</v>
      </c>
      <c r="L8" s="22"/>
    </row>
    <row r="9" s="2" customFormat="1" ht="16.5" customHeight="1">
      <c r="A9" s="32"/>
      <c r="B9" s="33"/>
      <c r="C9" s="32"/>
      <c r="D9" s="32"/>
      <c r="E9" s="129" t="s">
        <v>119</v>
      </c>
      <c r="F9" s="32"/>
      <c r="G9" s="32"/>
      <c r="H9" s="3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="2" customFormat="1" ht="12" customHeight="1">
      <c r="A10" s="32"/>
      <c r="B10" s="33"/>
      <c r="C10" s="32"/>
      <c r="D10" s="29" t="s">
        <v>120</v>
      </c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="2" customFormat="1" ht="16.5" customHeight="1">
      <c r="A11" s="32"/>
      <c r="B11" s="33"/>
      <c r="C11" s="32"/>
      <c r="D11" s="32"/>
      <c r="E11" s="65" t="s">
        <v>1449</v>
      </c>
      <c r="F11" s="32"/>
      <c r="G11" s="32"/>
      <c r="H11" s="32"/>
      <c r="I11" s="32"/>
      <c r="J11" s="32"/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="2" customFormat="1">
      <c r="A12" s="32"/>
      <c r="B12" s="33"/>
      <c r="C12" s="32"/>
      <c r="D12" s="32"/>
      <c r="E12" s="32"/>
      <c r="F12" s="32"/>
      <c r="G12" s="32"/>
      <c r="H12" s="32"/>
      <c r="I12" s="32"/>
      <c r="J12" s="32"/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="2" customFormat="1" ht="12" customHeight="1">
      <c r="A13" s="32"/>
      <c r="B13" s="33"/>
      <c r="C13" s="32"/>
      <c r="D13" s="29" t="s">
        <v>14</v>
      </c>
      <c r="E13" s="32"/>
      <c r="F13" s="26" t="s">
        <v>26</v>
      </c>
      <c r="G13" s="32"/>
      <c r="H13" s="32"/>
      <c r="I13" s="29" t="s">
        <v>15</v>
      </c>
      <c r="J13" s="26" t="s">
        <v>1</v>
      </c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="2" customFormat="1" ht="12" customHeight="1">
      <c r="A14" s="32"/>
      <c r="B14" s="33"/>
      <c r="C14" s="32"/>
      <c r="D14" s="29" t="s">
        <v>16</v>
      </c>
      <c r="E14" s="32"/>
      <c r="F14" s="26" t="s">
        <v>26</v>
      </c>
      <c r="G14" s="32"/>
      <c r="H14" s="32"/>
      <c r="I14" s="29" t="s">
        <v>18</v>
      </c>
      <c r="J14" s="67" t="str">
        <f>'Rekapitulácia stavby'!AN8</f>
        <v>14. 7. 2026</v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="2" customFormat="1" ht="10.8" customHeight="1">
      <c r="A15" s="32"/>
      <c r="B15" s="33"/>
      <c r="C15" s="32"/>
      <c r="D15" s="32"/>
      <c r="E15" s="32"/>
      <c r="F15" s="32"/>
      <c r="G15" s="32"/>
      <c r="H15" s="32"/>
      <c r="I15" s="32"/>
      <c r="J15" s="32"/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="2" customFormat="1" ht="12" customHeight="1">
      <c r="A16" s="32"/>
      <c r="B16" s="33"/>
      <c r="C16" s="32"/>
      <c r="D16" s="29" t="s">
        <v>20</v>
      </c>
      <c r="E16" s="32"/>
      <c r="F16" s="32"/>
      <c r="G16" s="32"/>
      <c r="H16" s="32"/>
      <c r="I16" s="29" t="s">
        <v>21</v>
      </c>
      <c r="J16" s="26" t="str">
        <f>IF('Rekapitulácia stavby'!AN10="","",'Rekapitulácia stavby'!AN10)</f>
        <v>31651321</v>
      </c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="2" customFormat="1" ht="18" customHeight="1">
      <c r="A17" s="32"/>
      <c r="B17" s="33"/>
      <c r="C17" s="32"/>
      <c r="D17" s="32"/>
      <c r="E17" s="26" t="str">
        <f>IF('Rekapitulácia stavby'!E11="","",'Rekapitulácia stavby'!E11)</f>
        <v>Syráreň Bel Slovensko a.s., 071 01 Michalovce</v>
      </c>
      <c r="F17" s="32"/>
      <c r="G17" s="32"/>
      <c r="H17" s="32"/>
      <c r="I17" s="29" t="s">
        <v>24</v>
      </c>
      <c r="J17" s="26" t="str">
        <f>IF('Rekapitulácia stavby'!AN11="","",'Rekapitulácia stavby'!AN11)</f>
        <v/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="2" customFormat="1" ht="6.96" customHeight="1">
      <c r="A18" s="32"/>
      <c r="B18" s="33"/>
      <c r="C18" s="32"/>
      <c r="D18" s="32"/>
      <c r="E18" s="32"/>
      <c r="F18" s="32"/>
      <c r="G18" s="32"/>
      <c r="H18" s="32"/>
      <c r="I18" s="32"/>
      <c r="J18" s="32"/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="2" customFormat="1" ht="12" customHeight="1">
      <c r="A19" s="32"/>
      <c r="B19" s="33"/>
      <c r="C19" s="32"/>
      <c r="D19" s="29" t="s">
        <v>25</v>
      </c>
      <c r="E19" s="32"/>
      <c r="F19" s="32"/>
      <c r="G19" s="32"/>
      <c r="H19" s="32"/>
      <c r="I19" s="29" t="s">
        <v>21</v>
      </c>
      <c r="J19" s="26" t="s">
        <v>1</v>
      </c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="2" customFormat="1" ht="18" customHeight="1">
      <c r="A20" s="32"/>
      <c r="B20" s="33"/>
      <c r="C20" s="32"/>
      <c r="D20" s="32"/>
      <c r="E20" s="26" t="s">
        <v>26</v>
      </c>
      <c r="F20" s="32"/>
      <c r="G20" s="32"/>
      <c r="H20" s="32"/>
      <c r="I20" s="29" t="s">
        <v>24</v>
      </c>
      <c r="J20" s="26" t="s">
        <v>1</v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="2" customFormat="1" ht="6.96" customHeight="1">
      <c r="A21" s="32"/>
      <c r="B21" s="33"/>
      <c r="C21" s="32"/>
      <c r="D21" s="32"/>
      <c r="E21" s="32"/>
      <c r="F21" s="32"/>
      <c r="G21" s="32"/>
      <c r="H21" s="32"/>
      <c r="I21" s="32"/>
      <c r="J21" s="32"/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="2" customFormat="1" ht="12" customHeight="1">
      <c r="A22" s="32"/>
      <c r="B22" s="33"/>
      <c r="C22" s="32"/>
      <c r="D22" s="29" t="s">
        <v>27</v>
      </c>
      <c r="E22" s="32"/>
      <c r="F22" s="32"/>
      <c r="G22" s="32"/>
      <c r="H22" s="32"/>
      <c r="I22" s="29" t="s">
        <v>21</v>
      </c>
      <c r="J22" s="26" t="str">
        <f>IF('Rekapitulácia stavby'!AN16="","",'Rekapitulácia stavby'!AN16)</f>
        <v>46017232</v>
      </c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="2" customFormat="1" ht="18" customHeight="1">
      <c r="A23" s="32"/>
      <c r="B23" s="33"/>
      <c r="C23" s="32"/>
      <c r="D23" s="32"/>
      <c r="E23" s="26" t="str">
        <f>IF('Rekapitulácia stavby'!E17="","",'Rekapitulácia stavby'!E17)</f>
        <v>C-H Projekt s.r.o., Ružová 7, 071 01 Michalovce</v>
      </c>
      <c r="F23" s="32"/>
      <c r="G23" s="32"/>
      <c r="H23" s="32"/>
      <c r="I23" s="29" t="s">
        <v>24</v>
      </c>
      <c r="J23" s="26" t="str">
        <f>IF('Rekapitulácia stavby'!AN17="","",'Rekapitulácia stavby'!AN17)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="2" customFormat="1" ht="6.96" customHeight="1">
      <c r="A24" s="32"/>
      <c r="B24" s="33"/>
      <c r="C24" s="32"/>
      <c r="D24" s="32"/>
      <c r="E24" s="32"/>
      <c r="F24" s="32"/>
      <c r="G24" s="32"/>
      <c r="H24" s="32"/>
      <c r="I24" s="32"/>
      <c r="J24" s="32"/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="2" customFormat="1" ht="12" customHeight="1">
      <c r="A25" s="32"/>
      <c r="B25" s="33"/>
      <c r="C25" s="32"/>
      <c r="D25" s="29" t="s">
        <v>31</v>
      </c>
      <c r="E25" s="32"/>
      <c r="F25" s="32"/>
      <c r="G25" s="32"/>
      <c r="H25" s="32"/>
      <c r="I25" s="29" t="s">
        <v>21</v>
      </c>
      <c r="J25" s="26" t="s">
        <v>1</v>
      </c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="2" customFormat="1" ht="18" customHeight="1">
      <c r="A26" s="32"/>
      <c r="B26" s="33"/>
      <c r="C26" s="32"/>
      <c r="D26" s="32"/>
      <c r="E26" s="26" t="s">
        <v>1450</v>
      </c>
      <c r="F26" s="32"/>
      <c r="G26" s="32"/>
      <c r="H26" s="32"/>
      <c r="I26" s="29" t="s">
        <v>24</v>
      </c>
      <c r="J26" s="26" t="s">
        <v>1</v>
      </c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="2" customFormat="1" ht="6.96" customHeight="1">
      <c r="A27" s="32"/>
      <c r="B27" s="33"/>
      <c r="C27" s="32"/>
      <c r="D27" s="32"/>
      <c r="E27" s="32"/>
      <c r="F27" s="32"/>
      <c r="G27" s="32"/>
      <c r="H27" s="32"/>
      <c r="I27" s="32"/>
      <c r="J27" s="32"/>
      <c r="K27" s="32"/>
      <c r="L27" s="53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</row>
    <row r="28" s="2" customFormat="1" ht="12" customHeight="1">
      <c r="A28" s="32"/>
      <c r="B28" s="33"/>
      <c r="C28" s="32"/>
      <c r="D28" s="29" t="s">
        <v>33</v>
      </c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="8" customFormat="1" ht="16.5" customHeight="1">
      <c r="A29" s="131"/>
      <c r="B29" s="132"/>
      <c r="C29" s="131"/>
      <c r="D29" s="131"/>
      <c r="E29" s="30" t="s">
        <v>1</v>
      </c>
      <c r="F29" s="30"/>
      <c r="G29" s="30"/>
      <c r="H29" s="30"/>
      <c r="I29" s="131"/>
      <c r="J29" s="131"/>
      <c r="K29" s="131"/>
      <c r="L29" s="133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</row>
    <row r="30" s="2" customFormat="1" ht="6.96" customHeight="1">
      <c r="A30" s="32"/>
      <c r="B30" s="33"/>
      <c r="C30" s="32"/>
      <c r="D30" s="32"/>
      <c r="E30" s="32"/>
      <c r="F30" s="32"/>
      <c r="G30" s="32"/>
      <c r="H30" s="32"/>
      <c r="I30" s="32"/>
      <c r="J30" s="32"/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="2" customFormat="1" ht="6.96" customHeight="1">
      <c r="A31" s="32"/>
      <c r="B31" s="33"/>
      <c r="C31" s="32"/>
      <c r="D31" s="88"/>
      <c r="E31" s="88"/>
      <c r="F31" s="88"/>
      <c r="G31" s="88"/>
      <c r="H31" s="88"/>
      <c r="I31" s="88"/>
      <c r="J31" s="88"/>
      <c r="K31" s="88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="2" customFormat="1" ht="25.44" customHeight="1">
      <c r="A32" s="32"/>
      <c r="B32" s="33"/>
      <c r="C32" s="32"/>
      <c r="D32" s="134" t="s">
        <v>34</v>
      </c>
      <c r="E32" s="32"/>
      <c r="F32" s="32"/>
      <c r="G32" s="32"/>
      <c r="H32" s="32"/>
      <c r="I32" s="32"/>
      <c r="J32" s="94">
        <f>ROUND(J122, 2)</f>
        <v>41814.360000000001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="2" customFormat="1" ht="6.96" customHeight="1">
      <c r="A33" s="32"/>
      <c r="B33" s="33"/>
      <c r="C33" s="32"/>
      <c r="D33" s="88"/>
      <c r="E33" s="88"/>
      <c r="F33" s="88"/>
      <c r="G33" s="88"/>
      <c r="H33" s="88"/>
      <c r="I33" s="88"/>
      <c r="J33" s="88"/>
      <c r="K33" s="88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="2" customFormat="1" ht="14.4" customHeight="1">
      <c r="A34" s="32"/>
      <c r="B34" s="33"/>
      <c r="C34" s="32"/>
      <c r="D34" s="32"/>
      <c r="E34" s="32"/>
      <c r="F34" s="37" t="s">
        <v>36</v>
      </c>
      <c r="G34" s="32"/>
      <c r="H34" s="32"/>
      <c r="I34" s="37" t="s">
        <v>35</v>
      </c>
      <c r="J34" s="37" t="s">
        <v>37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="2" customFormat="1" ht="14.4" customHeight="1">
      <c r="A35" s="32"/>
      <c r="B35" s="33"/>
      <c r="C35" s="32"/>
      <c r="D35" s="130" t="s">
        <v>38</v>
      </c>
      <c r="E35" s="39" t="s">
        <v>39</v>
      </c>
      <c r="F35" s="135">
        <f>ROUND((SUM(BE122:BE236)),  2)</f>
        <v>0</v>
      </c>
      <c r="G35" s="136"/>
      <c r="H35" s="136"/>
      <c r="I35" s="137">
        <v>0.23000000000000001</v>
      </c>
      <c r="J35" s="135">
        <f>ROUND(((SUM(BE122:BE236))*I35),  2)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="2" customFormat="1" ht="14.4" customHeight="1">
      <c r="A36" s="32"/>
      <c r="B36" s="33"/>
      <c r="C36" s="32"/>
      <c r="D36" s="32"/>
      <c r="E36" s="39" t="s">
        <v>40</v>
      </c>
      <c r="F36" s="138">
        <f>ROUND((SUM(BF122:BF236)),  2)</f>
        <v>41814.360000000001</v>
      </c>
      <c r="G36" s="32"/>
      <c r="H36" s="32"/>
      <c r="I36" s="139">
        <v>0.23000000000000001</v>
      </c>
      <c r="J36" s="138">
        <f>ROUND(((SUM(BF122:BF236))*I36),  2)</f>
        <v>9617.2999999999993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hidden="1" s="2" customFormat="1" ht="14.4" customHeight="1">
      <c r="A37" s="32"/>
      <c r="B37" s="33"/>
      <c r="C37" s="32"/>
      <c r="D37" s="32"/>
      <c r="E37" s="29" t="s">
        <v>41</v>
      </c>
      <c r="F37" s="138">
        <f>ROUND((SUM(BG122:BG236)),  2)</f>
        <v>0</v>
      </c>
      <c r="G37" s="32"/>
      <c r="H37" s="32"/>
      <c r="I37" s="139">
        <v>0.23000000000000001</v>
      </c>
      <c r="J37" s="138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hidden="1" s="2" customFormat="1" ht="14.4" customHeight="1">
      <c r="A38" s="32"/>
      <c r="B38" s="33"/>
      <c r="C38" s="32"/>
      <c r="D38" s="32"/>
      <c r="E38" s="29" t="s">
        <v>42</v>
      </c>
      <c r="F38" s="138">
        <f>ROUND((SUM(BH122:BH236)),  2)</f>
        <v>0</v>
      </c>
      <c r="G38" s="32"/>
      <c r="H38" s="32"/>
      <c r="I38" s="139">
        <v>0.23000000000000001</v>
      </c>
      <c r="J38" s="138">
        <f>0</f>
        <v>0</v>
      </c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hidden="1" s="2" customFormat="1" ht="14.4" customHeight="1">
      <c r="A39" s="32"/>
      <c r="B39" s="33"/>
      <c r="C39" s="32"/>
      <c r="D39" s="32"/>
      <c r="E39" s="39" t="s">
        <v>43</v>
      </c>
      <c r="F39" s="135">
        <f>ROUND((SUM(BI122:BI236)),  2)</f>
        <v>0</v>
      </c>
      <c r="G39" s="136"/>
      <c r="H39" s="136"/>
      <c r="I39" s="137">
        <v>0</v>
      </c>
      <c r="J39" s="135">
        <f>0</f>
        <v>0</v>
      </c>
      <c r="K39" s="32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="2" customFormat="1" ht="6.96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="2" customFormat="1" ht="25.44" customHeight="1">
      <c r="A41" s="32"/>
      <c r="B41" s="33"/>
      <c r="C41" s="140"/>
      <c r="D41" s="141" t="s">
        <v>44</v>
      </c>
      <c r="E41" s="79"/>
      <c r="F41" s="79"/>
      <c r="G41" s="142" t="s">
        <v>45</v>
      </c>
      <c r="H41" s="143" t="s">
        <v>46</v>
      </c>
      <c r="I41" s="79"/>
      <c r="J41" s="144">
        <f>SUM(J32:J39)</f>
        <v>51431.660000000003</v>
      </c>
      <c r="K41" s="145"/>
      <c r="L41" s="53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</row>
    <row r="42" s="2" customFormat="1" ht="14.4" customHeight="1">
      <c r="A42" s="32"/>
      <c r="B42" s="33"/>
      <c r="C42" s="32"/>
      <c r="D42" s="32"/>
      <c r="E42" s="32"/>
      <c r="F42" s="32"/>
      <c r="G42" s="32"/>
      <c r="H42" s="32"/>
      <c r="I42" s="32"/>
      <c r="J42" s="32"/>
      <c r="K42" s="32"/>
      <c r="L42" s="53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3"/>
      <c r="D50" s="54" t="s">
        <v>47</v>
      </c>
      <c r="E50" s="55"/>
      <c r="F50" s="55"/>
      <c r="G50" s="54" t="s">
        <v>48</v>
      </c>
      <c r="H50" s="55"/>
      <c r="I50" s="55"/>
      <c r="J50" s="55"/>
      <c r="K50" s="55"/>
      <c r="L50" s="53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2"/>
      <c r="B61" s="33"/>
      <c r="C61" s="32"/>
      <c r="D61" s="56" t="s">
        <v>49</v>
      </c>
      <c r="E61" s="35"/>
      <c r="F61" s="146" t="s">
        <v>50</v>
      </c>
      <c r="G61" s="56" t="s">
        <v>49</v>
      </c>
      <c r="H61" s="35"/>
      <c r="I61" s="35"/>
      <c r="J61" s="147" t="s">
        <v>50</v>
      </c>
      <c r="K61" s="35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2"/>
      <c r="B65" s="33"/>
      <c r="C65" s="32"/>
      <c r="D65" s="54" t="s">
        <v>51</v>
      </c>
      <c r="E65" s="57"/>
      <c r="F65" s="57"/>
      <c r="G65" s="54" t="s">
        <v>52</v>
      </c>
      <c r="H65" s="57"/>
      <c r="I65" s="57"/>
      <c r="J65" s="57"/>
      <c r="K65" s="57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2"/>
      <c r="B76" s="33"/>
      <c r="C76" s="32"/>
      <c r="D76" s="56" t="s">
        <v>49</v>
      </c>
      <c r="E76" s="35"/>
      <c r="F76" s="146" t="s">
        <v>50</v>
      </c>
      <c r="G76" s="56" t="s">
        <v>49</v>
      </c>
      <c r="H76" s="35"/>
      <c r="I76" s="35"/>
      <c r="J76" s="147" t="s">
        <v>50</v>
      </c>
      <c r="K76" s="35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="2" customFormat="1" ht="14.4" customHeight="1">
      <c r="A77" s="32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hidden="1" s="2" customFormat="1" ht="6.96" customHeight="1">
      <c r="A81" s="32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hidden="1" s="2" customFormat="1" ht="24.96" customHeight="1">
      <c r="A82" s="32"/>
      <c r="B82" s="33"/>
      <c r="C82" s="23" t="s">
        <v>124</v>
      </c>
      <c r="D82" s="32"/>
      <c r="E82" s="32"/>
      <c r="F82" s="32"/>
      <c r="G82" s="32"/>
      <c r="H82" s="32"/>
      <c r="I82" s="32"/>
      <c r="J82" s="32"/>
      <c r="K82" s="32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hidden="1" s="2" customFormat="1" ht="6.96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hidden="1" s="2" customFormat="1" ht="12" customHeight="1">
      <c r="A84" s="32"/>
      <c r="B84" s="33"/>
      <c r="C84" s="29" t="s">
        <v>12</v>
      </c>
      <c r="D84" s="32"/>
      <c r="E84" s="32"/>
      <c r="F84" s="32"/>
      <c r="G84" s="32"/>
      <c r="H84" s="32"/>
      <c r="I84" s="32"/>
      <c r="J84" s="32"/>
      <c r="K84" s="32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hidden="1" s="2" customFormat="1" ht="16.5" customHeight="1">
      <c r="A85" s="32"/>
      <c r="B85" s="33"/>
      <c r="C85" s="32"/>
      <c r="D85" s="32"/>
      <c r="E85" s="129" t="str">
        <f>E7</f>
        <v>Prístavba k existujúcej budove s prevádzkou - výroba syrov</v>
      </c>
      <c r="F85" s="29"/>
      <c r="G85" s="29"/>
      <c r="H85" s="29"/>
      <c r="I85" s="32"/>
      <c r="J85" s="32"/>
      <c r="K85" s="32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hidden="1" s="1" customFormat="1" ht="12" customHeight="1">
      <c r="B86" s="22"/>
      <c r="C86" s="29" t="s">
        <v>118</v>
      </c>
      <c r="L86" s="22"/>
    </row>
    <row r="87" hidden="1" s="2" customFormat="1" ht="16.5" customHeight="1">
      <c r="A87" s="32"/>
      <c r="B87" s="33"/>
      <c r="C87" s="32"/>
      <c r="D87" s="32"/>
      <c r="E87" s="129" t="s">
        <v>119</v>
      </c>
      <c r="F87" s="32"/>
      <c r="G87" s="32"/>
      <c r="H87" s="32"/>
      <c r="I87" s="32"/>
      <c r="J87" s="32"/>
      <c r="K87" s="32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hidden="1" s="2" customFormat="1" ht="12" customHeight="1">
      <c r="A88" s="32"/>
      <c r="B88" s="33"/>
      <c r="C88" s="29" t="s">
        <v>120</v>
      </c>
      <c r="D88" s="32"/>
      <c r="E88" s="32"/>
      <c r="F88" s="32"/>
      <c r="G88" s="32"/>
      <c r="H88" s="32"/>
      <c r="I88" s="32"/>
      <c r="J88" s="32"/>
      <c r="K88" s="32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hidden="1" s="2" customFormat="1" ht="16.5" customHeight="1">
      <c r="A89" s="32"/>
      <c r="B89" s="33"/>
      <c r="C89" s="32"/>
      <c r="D89" s="32"/>
      <c r="E89" s="65" t="str">
        <f>E11</f>
        <v>ELI - Elektroinštalácie</v>
      </c>
      <c r="F89" s="32"/>
      <c r="G89" s="32"/>
      <c r="H89" s="32"/>
      <c r="I89" s="32"/>
      <c r="J89" s="32"/>
      <c r="K89" s="32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hidden="1" s="2" customFormat="1" ht="6.96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hidden="1" s="2" customFormat="1" ht="12" customHeight="1">
      <c r="A91" s="32"/>
      <c r="B91" s="33"/>
      <c r="C91" s="29" t="s">
        <v>16</v>
      </c>
      <c r="D91" s="32"/>
      <c r="E91" s="32"/>
      <c r="F91" s="26" t="str">
        <f>F14</f>
        <v xml:space="preserve"> </v>
      </c>
      <c r="G91" s="32"/>
      <c r="H91" s="32"/>
      <c r="I91" s="29" t="s">
        <v>18</v>
      </c>
      <c r="J91" s="67" t="str">
        <f>IF(J14="","",J14)</f>
        <v>14. 7. 2026</v>
      </c>
      <c r="K91" s="32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hidden="1" s="2" customFormat="1" ht="6.96" customHeight="1">
      <c r="A92" s="32"/>
      <c r="B92" s="33"/>
      <c r="C92" s="32"/>
      <c r="D92" s="32"/>
      <c r="E92" s="32"/>
      <c r="F92" s="32"/>
      <c r="G92" s="32"/>
      <c r="H92" s="32"/>
      <c r="I92" s="32"/>
      <c r="J92" s="32"/>
      <c r="K92" s="32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hidden="1" s="2" customFormat="1" ht="40.05" customHeight="1">
      <c r="A93" s="32"/>
      <c r="B93" s="33"/>
      <c r="C93" s="29" t="s">
        <v>20</v>
      </c>
      <c r="D93" s="32"/>
      <c r="E93" s="32"/>
      <c r="F93" s="26" t="str">
        <f>E17</f>
        <v>Syráreň Bel Slovensko a.s., 071 01 Michalovce</v>
      </c>
      <c r="G93" s="32"/>
      <c r="H93" s="32"/>
      <c r="I93" s="29" t="s">
        <v>27</v>
      </c>
      <c r="J93" s="30" t="str">
        <f>E23</f>
        <v>C-H Projekt s.r.o., Ružová 7, 071 01 Michalovce</v>
      </c>
      <c r="K93" s="32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hidden="1" s="2" customFormat="1" ht="25.65" customHeight="1">
      <c r="A94" s="32"/>
      <c r="B94" s="33"/>
      <c r="C94" s="29" t="s">
        <v>25</v>
      </c>
      <c r="D94" s="32"/>
      <c r="E94" s="32"/>
      <c r="F94" s="26" t="str">
        <f>IF(E20="","",E20)</f>
        <v xml:space="preserve"> </v>
      </c>
      <c r="G94" s="32"/>
      <c r="H94" s="32"/>
      <c r="I94" s="29" t="s">
        <v>31</v>
      </c>
      <c r="J94" s="30" t="str">
        <f>E26</f>
        <v xml:space="preserve">                                         </v>
      </c>
      <c r="K94" s="32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hidden="1" s="2" customFormat="1" ht="10.32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hidden="1" s="2" customFormat="1" ht="29.28" customHeight="1">
      <c r="A96" s="32"/>
      <c r="B96" s="33"/>
      <c r="C96" s="148" t="s">
        <v>125</v>
      </c>
      <c r="D96" s="140"/>
      <c r="E96" s="140"/>
      <c r="F96" s="140"/>
      <c r="G96" s="140"/>
      <c r="H96" s="140"/>
      <c r="I96" s="140"/>
      <c r="J96" s="149" t="s">
        <v>126</v>
      </c>
      <c r="K96" s="140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</row>
    <row r="97" hidden="1" s="2" customFormat="1" ht="10.32" customHeight="1">
      <c r="A97" s="32"/>
      <c r="B97" s="33"/>
      <c r="C97" s="32"/>
      <c r="D97" s="32"/>
      <c r="E97" s="32"/>
      <c r="F97" s="32"/>
      <c r="G97" s="32"/>
      <c r="H97" s="32"/>
      <c r="I97" s="32"/>
      <c r="J97" s="32"/>
      <c r="K97" s="32"/>
      <c r="L97" s="53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</row>
    <row r="98" hidden="1" s="2" customFormat="1" ht="22.8" customHeight="1">
      <c r="A98" s="32"/>
      <c r="B98" s="33"/>
      <c r="C98" s="150" t="s">
        <v>127</v>
      </c>
      <c r="D98" s="32"/>
      <c r="E98" s="32"/>
      <c r="F98" s="32"/>
      <c r="G98" s="32"/>
      <c r="H98" s="32"/>
      <c r="I98" s="32"/>
      <c r="J98" s="94">
        <f>J122</f>
        <v>41814.360000000015</v>
      </c>
      <c r="K98" s="32"/>
      <c r="L98" s="53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U98" s="19" t="s">
        <v>128</v>
      </c>
    </row>
    <row r="99" hidden="1" s="9" customFormat="1" ht="24.96" customHeight="1">
      <c r="A99" s="9"/>
      <c r="B99" s="151"/>
      <c r="C99" s="9"/>
      <c r="D99" s="152" t="s">
        <v>1451</v>
      </c>
      <c r="E99" s="153"/>
      <c r="F99" s="153"/>
      <c r="G99" s="153"/>
      <c r="H99" s="153"/>
      <c r="I99" s="153"/>
      <c r="J99" s="154">
        <f>J123</f>
        <v>4201.9400000000005</v>
      </c>
      <c r="K99" s="9"/>
      <c r="L99" s="15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9" customFormat="1" ht="24.96" customHeight="1">
      <c r="A100" s="9"/>
      <c r="B100" s="151"/>
      <c r="C100" s="9"/>
      <c r="D100" s="152" t="s">
        <v>1452</v>
      </c>
      <c r="E100" s="153"/>
      <c r="F100" s="153"/>
      <c r="G100" s="153"/>
      <c r="H100" s="153"/>
      <c r="I100" s="153"/>
      <c r="J100" s="154">
        <f>J155</f>
        <v>37612.420000000013</v>
      </c>
      <c r="K100" s="9"/>
      <c r="L100" s="151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hidden="1" s="2" customFormat="1" ht="21.84" customHeight="1">
      <c r="A101" s="32"/>
      <c r="B101" s="33"/>
      <c r="C101" s="32"/>
      <c r="D101" s="32"/>
      <c r="E101" s="32"/>
      <c r="F101" s="32"/>
      <c r="G101" s="32"/>
      <c r="H101" s="32"/>
      <c r="I101" s="32"/>
      <c r="J101" s="32"/>
      <c r="K101" s="32"/>
      <c r="L101" s="53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</row>
    <row r="102" hidden="1" s="2" customFormat="1" ht="6.96" customHeight="1">
      <c r="A102" s="32"/>
      <c r="B102" s="58"/>
      <c r="C102" s="59"/>
      <c r="D102" s="59"/>
      <c r="E102" s="59"/>
      <c r="F102" s="59"/>
      <c r="G102" s="59"/>
      <c r="H102" s="59"/>
      <c r="I102" s="59"/>
      <c r="J102" s="59"/>
      <c r="K102" s="59"/>
      <c r="L102" s="53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</row>
    <row r="103" hidden="1"/>
    <row r="104" hidden="1"/>
    <row r="105" hidden="1"/>
    <row r="106" s="2" customFormat="1" ht="6.96" customHeight="1">
      <c r="A106" s="32"/>
      <c r="B106" s="60"/>
      <c r="C106" s="61"/>
      <c r="D106" s="61"/>
      <c r="E106" s="61"/>
      <c r="F106" s="61"/>
      <c r="G106" s="61"/>
      <c r="H106" s="61"/>
      <c r="I106" s="61"/>
      <c r="J106" s="61"/>
      <c r="K106" s="61"/>
      <c r="L106" s="53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</row>
    <row r="107" s="2" customFormat="1" ht="24.96" customHeight="1">
      <c r="A107" s="32"/>
      <c r="B107" s="33"/>
      <c r="C107" s="23" t="s">
        <v>135</v>
      </c>
      <c r="D107" s="32"/>
      <c r="E107" s="32"/>
      <c r="F107" s="32"/>
      <c r="G107" s="32"/>
      <c r="H107" s="32"/>
      <c r="I107" s="32"/>
      <c r="J107" s="32"/>
      <c r="K107" s="32"/>
      <c r="L107" s="53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s="2" customFormat="1" ht="6.96" customHeight="1">
      <c r="A108" s="32"/>
      <c r="B108" s="33"/>
      <c r="C108" s="32"/>
      <c r="D108" s="32"/>
      <c r="E108" s="32"/>
      <c r="F108" s="32"/>
      <c r="G108" s="32"/>
      <c r="H108" s="32"/>
      <c r="I108" s="32"/>
      <c r="J108" s="32"/>
      <c r="K108" s="32"/>
      <c r="L108" s="53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="2" customFormat="1" ht="12" customHeight="1">
      <c r="A109" s="32"/>
      <c r="B109" s="33"/>
      <c r="C109" s="29" t="s">
        <v>12</v>
      </c>
      <c r="D109" s="32"/>
      <c r="E109" s="32"/>
      <c r="F109" s="32"/>
      <c r="G109" s="32"/>
      <c r="H109" s="32"/>
      <c r="I109" s="32"/>
      <c r="J109" s="32"/>
      <c r="K109" s="32"/>
      <c r="L109" s="53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="2" customFormat="1" ht="16.5" customHeight="1">
      <c r="A110" s="32"/>
      <c r="B110" s="33"/>
      <c r="C110" s="32"/>
      <c r="D110" s="32"/>
      <c r="E110" s="129" t="str">
        <f>E7</f>
        <v>Prístavba k existujúcej budove s prevádzkou - výroba syrov</v>
      </c>
      <c r="F110" s="29"/>
      <c r="G110" s="29"/>
      <c r="H110" s="29"/>
      <c r="I110" s="32"/>
      <c r="J110" s="32"/>
      <c r="K110" s="32"/>
      <c r="L110" s="53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="1" customFormat="1" ht="12" customHeight="1">
      <c r="B111" s="22"/>
      <c r="C111" s="29" t="s">
        <v>118</v>
      </c>
      <c r="L111" s="22"/>
    </row>
    <row r="112" s="2" customFormat="1" ht="16.5" customHeight="1">
      <c r="A112" s="32"/>
      <c r="B112" s="33"/>
      <c r="C112" s="32"/>
      <c r="D112" s="32"/>
      <c r="E112" s="129" t="s">
        <v>119</v>
      </c>
      <c r="F112" s="32"/>
      <c r="G112" s="32"/>
      <c r="H112" s="32"/>
      <c r="I112" s="32"/>
      <c r="J112" s="32"/>
      <c r="K112" s="32"/>
      <c r="L112" s="53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="2" customFormat="1" ht="12" customHeight="1">
      <c r="A113" s="32"/>
      <c r="B113" s="33"/>
      <c r="C113" s="29" t="s">
        <v>120</v>
      </c>
      <c r="D113" s="32"/>
      <c r="E113" s="32"/>
      <c r="F113" s="32"/>
      <c r="G113" s="32"/>
      <c r="H113" s="32"/>
      <c r="I113" s="32"/>
      <c r="J113" s="32"/>
      <c r="K113" s="32"/>
      <c r="L113" s="53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="2" customFormat="1" ht="16.5" customHeight="1">
      <c r="A114" s="32"/>
      <c r="B114" s="33"/>
      <c r="C114" s="32"/>
      <c r="D114" s="32"/>
      <c r="E114" s="65" t="str">
        <f>E11</f>
        <v>ELI - Elektroinštalácie</v>
      </c>
      <c r="F114" s="32"/>
      <c r="G114" s="32"/>
      <c r="H114" s="32"/>
      <c r="I114" s="32"/>
      <c r="J114" s="32"/>
      <c r="K114" s="32"/>
      <c r="L114" s="53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="2" customFormat="1" ht="6.96" customHeight="1">
      <c r="A115" s="32"/>
      <c r="B115" s="33"/>
      <c r="C115" s="32"/>
      <c r="D115" s="32"/>
      <c r="E115" s="32"/>
      <c r="F115" s="32"/>
      <c r="G115" s="32"/>
      <c r="H115" s="32"/>
      <c r="I115" s="32"/>
      <c r="J115" s="32"/>
      <c r="K115" s="32"/>
      <c r="L115" s="53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="2" customFormat="1" ht="12" customHeight="1">
      <c r="A116" s="32"/>
      <c r="B116" s="33"/>
      <c r="C116" s="29" t="s">
        <v>16</v>
      </c>
      <c r="D116" s="32"/>
      <c r="E116" s="32"/>
      <c r="F116" s="26" t="str">
        <f>F14</f>
        <v xml:space="preserve"> </v>
      </c>
      <c r="G116" s="32"/>
      <c r="H116" s="32"/>
      <c r="I116" s="29" t="s">
        <v>18</v>
      </c>
      <c r="J116" s="67" t="str">
        <f>IF(J14="","",J14)</f>
        <v>14. 7. 2026</v>
      </c>
      <c r="K116" s="32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="2" customFormat="1" ht="6.96" customHeight="1">
      <c r="A117" s="32"/>
      <c r="B117" s="33"/>
      <c r="C117" s="32"/>
      <c r="D117" s="32"/>
      <c r="E117" s="32"/>
      <c r="F117" s="32"/>
      <c r="G117" s="32"/>
      <c r="H117" s="32"/>
      <c r="I117" s="32"/>
      <c r="J117" s="32"/>
      <c r="K117" s="32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="2" customFormat="1" ht="40.05" customHeight="1">
      <c r="A118" s="32"/>
      <c r="B118" s="33"/>
      <c r="C118" s="29" t="s">
        <v>20</v>
      </c>
      <c r="D118" s="32"/>
      <c r="E118" s="32"/>
      <c r="F118" s="26" t="str">
        <f>E17</f>
        <v>Syráreň Bel Slovensko a.s., 071 01 Michalovce</v>
      </c>
      <c r="G118" s="32"/>
      <c r="H118" s="32"/>
      <c r="I118" s="29" t="s">
        <v>27</v>
      </c>
      <c r="J118" s="30" t="str">
        <f>E23</f>
        <v>C-H Projekt s.r.o., Ružová 7, 071 01 Michalovce</v>
      </c>
      <c r="K118" s="32"/>
      <c r="L118" s="53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="2" customFormat="1" ht="25.65" customHeight="1">
      <c r="A119" s="32"/>
      <c r="B119" s="33"/>
      <c r="C119" s="29" t="s">
        <v>25</v>
      </c>
      <c r="D119" s="32"/>
      <c r="E119" s="32"/>
      <c r="F119" s="26" t="str">
        <f>IF(E20="","",E20)</f>
        <v xml:space="preserve"> </v>
      </c>
      <c r="G119" s="32"/>
      <c r="H119" s="32"/>
      <c r="I119" s="29" t="s">
        <v>31</v>
      </c>
      <c r="J119" s="30" t="str">
        <f>E26</f>
        <v xml:space="preserve">                                         </v>
      </c>
      <c r="K119" s="32"/>
      <c r="L119" s="53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="2" customFormat="1" ht="10.32" customHeight="1">
      <c r="A120" s="32"/>
      <c r="B120" s="33"/>
      <c r="C120" s="32"/>
      <c r="D120" s="32"/>
      <c r="E120" s="32"/>
      <c r="F120" s="32"/>
      <c r="G120" s="32"/>
      <c r="H120" s="32"/>
      <c r="I120" s="32"/>
      <c r="J120" s="32"/>
      <c r="K120" s="32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="11" customFormat="1" ht="29.28" customHeight="1">
      <c r="A121" s="159"/>
      <c r="B121" s="160"/>
      <c r="C121" s="161" t="s">
        <v>136</v>
      </c>
      <c r="D121" s="162" t="s">
        <v>59</v>
      </c>
      <c r="E121" s="162" t="s">
        <v>55</v>
      </c>
      <c r="F121" s="162" t="s">
        <v>56</v>
      </c>
      <c r="G121" s="162" t="s">
        <v>137</v>
      </c>
      <c r="H121" s="162" t="s">
        <v>138</v>
      </c>
      <c r="I121" s="162" t="s">
        <v>139</v>
      </c>
      <c r="J121" s="163" t="s">
        <v>126</v>
      </c>
      <c r="K121" s="164" t="s">
        <v>140</v>
      </c>
      <c r="L121" s="165"/>
      <c r="M121" s="84" t="s">
        <v>1</v>
      </c>
      <c r="N121" s="85" t="s">
        <v>38</v>
      </c>
      <c r="O121" s="85" t="s">
        <v>141</v>
      </c>
      <c r="P121" s="85" t="s">
        <v>142</v>
      </c>
      <c r="Q121" s="85" t="s">
        <v>143</v>
      </c>
      <c r="R121" s="85" t="s">
        <v>144</v>
      </c>
      <c r="S121" s="85" t="s">
        <v>145</v>
      </c>
      <c r="T121" s="86" t="s">
        <v>146</v>
      </c>
      <c r="U121" s="159"/>
      <c r="V121" s="159"/>
      <c r="W121" s="159"/>
      <c r="X121" s="159"/>
      <c r="Y121" s="159"/>
      <c r="Z121" s="159"/>
      <c r="AA121" s="159"/>
      <c r="AB121" s="159"/>
      <c r="AC121" s="159"/>
      <c r="AD121" s="159"/>
      <c r="AE121" s="159"/>
    </row>
    <row r="122" s="2" customFormat="1" ht="22.8" customHeight="1">
      <c r="A122" s="32"/>
      <c r="B122" s="33"/>
      <c r="C122" s="91" t="s">
        <v>127</v>
      </c>
      <c r="D122" s="32"/>
      <c r="E122" s="32"/>
      <c r="F122" s="32"/>
      <c r="G122" s="32"/>
      <c r="H122" s="32"/>
      <c r="I122" s="32"/>
      <c r="J122" s="166">
        <f>BK122</f>
        <v>41814.360000000015</v>
      </c>
      <c r="K122" s="32"/>
      <c r="L122" s="33"/>
      <c r="M122" s="87"/>
      <c r="N122" s="71"/>
      <c r="O122" s="88"/>
      <c r="P122" s="167">
        <f>P123+P155</f>
        <v>0</v>
      </c>
      <c r="Q122" s="88"/>
      <c r="R122" s="167">
        <f>R123+R155</f>
        <v>0</v>
      </c>
      <c r="S122" s="88"/>
      <c r="T122" s="168">
        <f>T123+T155</f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T122" s="19" t="s">
        <v>73</v>
      </c>
      <c r="AU122" s="19" t="s">
        <v>128</v>
      </c>
      <c r="BK122" s="169">
        <f>BK123+BK155</f>
        <v>41814.360000000015</v>
      </c>
    </row>
    <row r="123" s="12" customFormat="1" ht="25.92" customHeight="1">
      <c r="A123" s="12"/>
      <c r="B123" s="170"/>
      <c r="C123" s="12"/>
      <c r="D123" s="171" t="s">
        <v>73</v>
      </c>
      <c r="E123" s="172" t="s">
        <v>1453</v>
      </c>
      <c r="F123" s="172" t="s">
        <v>1454</v>
      </c>
      <c r="G123" s="12"/>
      <c r="H123" s="12"/>
      <c r="I123" s="12"/>
      <c r="J123" s="173">
        <f>BK123</f>
        <v>4201.9400000000005</v>
      </c>
      <c r="K123" s="12"/>
      <c r="L123" s="170"/>
      <c r="M123" s="174"/>
      <c r="N123" s="175"/>
      <c r="O123" s="175"/>
      <c r="P123" s="176">
        <f>SUM(P124:P154)</f>
        <v>0</v>
      </c>
      <c r="Q123" s="175"/>
      <c r="R123" s="176">
        <f>SUM(R124:R154)</f>
        <v>0</v>
      </c>
      <c r="S123" s="175"/>
      <c r="T123" s="177">
        <f>SUM(T124:T154)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171" t="s">
        <v>81</v>
      </c>
      <c r="AT123" s="178" t="s">
        <v>73</v>
      </c>
      <c r="AU123" s="178" t="s">
        <v>74</v>
      </c>
      <c r="AY123" s="171" t="s">
        <v>149</v>
      </c>
      <c r="BK123" s="179">
        <f>SUM(BK124:BK154)</f>
        <v>4201.9400000000005</v>
      </c>
    </row>
    <row r="124" s="2" customFormat="1" ht="24.15" customHeight="1">
      <c r="A124" s="32"/>
      <c r="B124" s="182"/>
      <c r="C124" s="183" t="s">
        <v>81</v>
      </c>
      <c r="D124" s="183" t="s">
        <v>151</v>
      </c>
      <c r="E124" s="184" t="s">
        <v>1455</v>
      </c>
      <c r="F124" s="185" t="s">
        <v>1456</v>
      </c>
      <c r="G124" s="186" t="s">
        <v>167</v>
      </c>
      <c r="H124" s="187">
        <v>120</v>
      </c>
      <c r="I124" s="187">
        <v>12.08</v>
      </c>
      <c r="J124" s="187">
        <f>ROUND(I124*H124,2)</f>
        <v>1449.5999999999999</v>
      </c>
      <c r="K124" s="188"/>
      <c r="L124" s="33"/>
      <c r="M124" s="189" t="s">
        <v>1</v>
      </c>
      <c r="N124" s="190" t="s">
        <v>40</v>
      </c>
      <c r="O124" s="191">
        <v>0</v>
      </c>
      <c r="P124" s="191">
        <f>O124*H124</f>
        <v>0</v>
      </c>
      <c r="Q124" s="191">
        <v>0</v>
      </c>
      <c r="R124" s="191">
        <f>Q124*H124</f>
        <v>0</v>
      </c>
      <c r="S124" s="191">
        <v>0</v>
      </c>
      <c r="T124" s="192">
        <f>S124*H124</f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93" t="s">
        <v>155</v>
      </c>
      <c r="AT124" s="193" t="s">
        <v>151</v>
      </c>
      <c r="AU124" s="193" t="s">
        <v>81</v>
      </c>
      <c r="AY124" s="19" t="s">
        <v>149</v>
      </c>
      <c r="BE124" s="194">
        <f>IF(N124="základná",J124,0)</f>
        <v>0</v>
      </c>
      <c r="BF124" s="194">
        <f>IF(N124="znížená",J124,0)</f>
        <v>1449.5999999999999</v>
      </c>
      <c r="BG124" s="194">
        <f>IF(N124="zákl. prenesená",J124,0)</f>
        <v>0</v>
      </c>
      <c r="BH124" s="194">
        <f>IF(N124="zníž. prenesená",J124,0)</f>
        <v>0</v>
      </c>
      <c r="BI124" s="194">
        <f>IF(N124="nulová",J124,0)</f>
        <v>0</v>
      </c>
      <c r="BJ124" s="19" t="s">
        <v>86</v>
      </c>
      <c r="BK124" s="194">
        <f>ROUND(I124*H124,2)</f>
        <v>1449.5999999999999</v>
      </c>
      <c r="BL124" s="19" t="s">
        <v>155</v>
      </c>
      <c r="BM124" s="193" t="s">
        <v>86</v>
      </c>
    </row>
    <row r="125" s="2" customFormat="1" ht="21.75" customHeight="1">
      <c r="A125" s="32"/>
      <c r="B125" s="182"/>
      <c r="C125" s="226" t="s">
        <v>86</v>
      </c>
      <c r="D125" s="226" t="s">
        <v>471</v>
      </c>
      <c r="E125" s="227" t="s">
        <v>1457</v>
      </c>
      <c r="F125" s="228" t="s">
        <v>1458</v>
      </c>
      <c r="G125" s="229" t="s">
        <v>357</v>
      </c>
      <c r="H125" s="230">
        <v>17</v>
      </c>
      <c r="I125" s="230">
        <v>12.220000000000001</v>
      </c>
      <c r="J125" s="230">
        <f>ROUND(I125*H125,2)</f>
        <v>207.74000000000001</v>
      </c>
      <c r="K125" s="231"/>
      <c r="L125" s="232"/>
      <c r="M125" s="233" t="s">
        <v>1</v>
      </c>
      <c r="N125" s="234" t="s">
        <v>40</v>
      </c>
      <c r="O125" s="191">
        <v>0</v>
      </c>
      <c r="P125" s="191">
        <f>O125*H125</f>
        <v>0</v>
      </c>
      <c r="Q125" s="191">
        <v>0</v>
      </c>
      <c r="R125" s="191">
        <f>Q125*H125</f>
        <v>0</v>
      </c>
      <c r="S125" s="191">
        <v>0</v>
      </c>
      <c r="T125" s="192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93" t="s">
        <v>195</v>
      </c>
      <c r="AT125" s="193" t="s">
        <v>471</v>
      </c>
      <c r="AU125" s="193" t="s">
        <v>81</v>
      </c>
      <c r="AY125" s="19" t="s">
        <v>149</v>
      </c>
      <c r="BE125" s="194">
        <f>IF(N125="základná",J125,0)</f>
        <v>0</v>
      </c>
      <c r="BF125" s="194">
        <f>IF(N125="znížená",J125,0)</f>
        <v>207.74000000000001</v>
      </c>
      <c r="BG125" s="194">
        <f>IF(N125="zákl. prenesená",J125,0)</f>
        <v>0</v>
      </c>
      <c r="BH125" s="194">
        <f>IF(N125="zníž. prenesená",J125,0)</f>
        <v>0</v>
      </c>
      <c r="BI125" s="194">
        <f>IF(N125="nulová",J125,0)</f>
        <v>0</v>
      </c>
      <c r="BJ125" s="19" t="s">
        <v>86</v>
      </c>
      <c r="BK125" s="194">
        <f>ROUND(I125*H125,2)</f>
        <v>207.74000000000001</v>
      </c>
      <c r="BL125" s="19" t="s">
        <v>155</v>
      </c>
      <c r="BM125" s="193" t="s">
        <v>155</v>
      </c>
    </row>
    <row r="126" s="2" customFormat="1" ht="24.15" customHeight="1">
      <c r="A126" s="32"/>
      <c r="B126" s="182"/>
      <c r="C126" s="226" t="s">
        <v>91</v>
      </c>
      <c r="D126" s="226" t="s">
        <v>471</v>
      </c>
      <c r="E126" s="227" t="s">
        <v>1459</v>
      </c>
      <c r="F126" s="228" t="s">
        <v>1460</v>
      </c>
      <c r="G126" s="229" t="s">
        <v>1461</v>
      </c>
      <c r="H126" s="230">
        <v>40</v>
      </c>
      <c r="I126" s="230">
        <v>0.81999999999999995</v>
      </c>
      <c r="J126" s="230">
        <f>ROUND(I126*H126,2)</f>
        <v>32.799999999999997</v>
      </c>
      <c r="K126" s="231"/>
      <c r="L126" s="232"/>
      <c r="M126" s="233" t="s">
        <v>1</v>
      </c>
      <c r="N126" s="234" t="s">
        <v>40</v>
      </c>
      <c r="O126" s="191">
        <v>0</v>
      </c>
      <c r="P126" s="191">
        <f>O126*H126</f>
        <v>0</v>
      </c>
      <c r="Q126" s="191">
        <v>0</v>
      </c>
      <c r="R126" s="191">
        <f>Q126*H126</f>
        <v>0</v>
      </c>
      <c r="S126" s="191">
        <v>0</v>
      </c>
      <c r="T126" s="192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93" t="s">
        <v>195</v>
      </c>
      <c r="AT126" s="193" t="s">
        <v>471</v>
      </c>
      <c r="AU126" s="193" t="s">
        <v>81</v>
      </c>
      <c r="AY126" s="19" t="s">
        <v>149</v>
      </c>
      <c r="BE126" s="194">
        <f>IF(N126="základná",J126,0)</f>
        <v>0</v>
      </c>
      <c r="BF126" s="194">
        <f>IF(N126="znížená",J126,0)</f>
        <v>32.799999999999997</v>
      </c>
      <c r="BG126" s="194">
        <f>IF(N126="zákl. prenesená",J126,0)</f>
        <v>0</v>
      </c>
      <c r="BH126" s="194">
        <f>IF(N126="zníž. prenesená",J126,0)</f>
        <v>0</v>
      </c>
      <c r="BI126" s="194">
        <f>IF(N126="nulová",J126,0)</f>
        <v>0</v>
      </c>
      <c r="BJ126" s="19" t="s">
        <v>86</v>
      </c>
      <c r="BK126" s="194">
        <f>ROUND(I126*H126,2)</f>
        <v>32.799999999999997</v>
      </c>
      <c r="BL126" s="19" t="s">
        <v>155</v>
      </c>
      <c r="BM126" s="193" t="s">
        <v>184</v>
      </c>
    </row>
    <row r="127" s="2" customFormat="1" ht="24.15" customHeight="1">
      <c r="A127" s="32"/>
      <c r="B127" s="182"/>
      <c r="C127" s="226" t="s">
        <v>155</v>
      </c>
      <c r="D127" s="226" t="s">
        <v>471</v>
      </c>
      <c r="E127" s="227" t="s">
        <v>1462</v>
      </c>
      <c r="F127" s="228" t="s">
        <v>1463</v>
      </c>
      <c r="G127" s="229" t="s">
        <v>1461</v>
      </c>
      <c r="H127" s="230">
        <v>60</v>
      </c>
      <c r="I127" s="230">
        <v>0.92000000000000004</v>
      </c>
      <c r="J127" s="230">
        <f>ROUND(I127*H127,2)</f>
        <v>55.200000000000003</v>
      </c>
      <c r="K127" s="231"/>
      <c r="L127" s="232"/>
      <c r="M127" s="233" t="s">
        <v>1</v>
      </c>
      <c r="N127" s="234" t="s">
        <v>40</v>
      </c>
      <c r="O127" s="191">
        <v>0</v>
      </c>
      <c r="P127" s="191">
        <f>O127*H127</f>
        <v>0</v>
      </c>
      <c r="Q127" s="191">
        <v>0</v>
      </c>
      <c r="R127" s="191">
        <f>Q127*H127</f>
        <v>0</v>
      </c>
      <c r="S127" s="191">
        <v>0</v>
      </c>
      <c r="T127" s="192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93" t="s">
        <v>195</v>
      </c>
      <c r="AT127" s="193" t="s">
        <v>471</v>
      </c>
      <c r="AU127" s="193" t="s">
        <v>81</v>
      </c>
      <c r="AY127" s="19" t="s">
        <v>149</v>
      </c>
      <c r="BE127" s="194">
        <f>IF(N127="základná",J127,0)</f>
        <v>0</v>
      </c>
      <c r="BF127" s="194">
        <f>IF(N127="znížená",J127,0)</f>
        <v>55.200000000000003</v>
      </c>
      <c r="BG127" s="194">
        <f>IF(N127="zákl. prenesená",J127,0)</f>
        <v>0</v>
      </c>
      <c r="BH127" s="194">
        <f>IF(N127="zníž. prenesená",J127,0)</f>
        <v>0</v>
      </c>
      <c r="BI127" s="194">
        <f>IF(N127="nulová",J127,0)</f>
        <v>0</v>
      </c>
      <c r="BJ127" s="19" t="s">
        <v>86</v>
      </c>
      <c r="BK127" s="194">
        <f>ROUND(I127*H127,2)</f>
        <v>55.200000000000003</v>
      </c>
      <c r="BL127" s="19" t="s">
        <v>155</v>
      </c>
      <c r="BM127" s="193" t="s">
        <v>195</v>
      </c>
    </row>
    <row r="128" s="2" customFormat="1" ht="33" customHeight="1">
      <c r="A128" s="32"/>
      <c r="B128" s="182"/>
      <c r="C128" s="226" t="s">
        <v>177</v>
      </c>
      <c r="D128" s="226" t="s">
        <v>471</v>
      </c>
      <c r="E128" s="227" t="s">
        <v>1464</v>
      </c>
      <c r="F128" s="228" t="s">
        <v>1465</v>
      </c>
      <c r="G128" s="229" t="s">
        <v>1461</v>
      </c>
      <c r="H128" s="230">
        <v>15</v>
      </c>
      <c r="I128" s="230">
        <v>1.3</v>
      </c>
      <c r="J128" s="230">
        <f>ROUND(I128*H128,2)</f>
        <v>19.5</v>
      </c>
      <c r="K128" s="231"/>
      <c r="L128" s="232"/>
      <c r="M128" s="233" t="s">
        <v>1</v>
      </c>
      <c r="N128" s="234" t="s">
        <v>40</v>
      </c>
      <c r="O128" s="191">
        <v>0</v>
      </c>
      <c r="P128" s="191">
        <f>O128*H128</f>
        <v>0</v>
      </c>
      <c r="Q128" s="191">
        <v>0</v>
      </c>
      <c r="R128" s="191">
        <f>Q128*H128</f>
        <v>0</v>
      </c>
      <c r="S128" s="191">
        <v>0</v>
      </c>
      <c r="T128" s="192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93" t="s">
        <v>195</v>
      </c>
      <c r="AT128" s="193" t="s">
        <v>471</v>
      </c>
      <c r="AU128" s="193" t="s">
        <v>81</v>
      </c>
      <c r="AY128" s="19" t="s">
        <v>149</v>
      </c>
      <c r="BE128" s="194">
        <f>IF(N128="základná",J128,0)</f>
        <v>0</v>
      </c>
      <c r="BF128" s="194">
        <f>IF(N128="znížená",J128,0)</f>
        <v>19.5</v>
      </c>
      <c r="BG128" s="194">
        <f>IF(N128="zákl. prenesená",J128,0)</f>
        <v>0</v>
      </c>
      <c r="BH128" s="194">
        <f>IF(N128="zníž. prenesená",J128,0)</f>
        <v>0</v>
      </c>
      <c r="BI128" s="194">
        <f>IF(N128="nulová",J128,0)</f>
        <v>0</v>
      </c>
      <c r="BJ128" s="19" t="s">
        <v>86</v>
      </c>
      <c r="BK128" s="194">
        <f>ROUND(I128*H128,2)</f>
        <v>19.5</v>
      </c>
      <c r="BL128" s="19" t="s">
        <v>155</v>
      </c>
      <c r="BM128" s="193" t="s">
        <v>204</v>
      </c>
    </row>
    <row r="129" s="2" customFormat="1" ht="24.15" customHeight="1">
      <c r="A129" s="32"/>
      <c r="B129" s="182"/>
      <c r="C129" s="183" t="s">
        <v>184</v>
      </c>
      <c r="D129" s="183" t="s">
        <v>151</v>
      </c>
      <c r="E129" s="184" t="s">
        <v>1466</v>
      </c>
      <c r="F129" s="185" t="s">
        <v>1467</v>
      </c>
      <c r="G129" s="186" t="s">
        <v>1461</v>
      </c>
      <c r="H129" s="187">
        <v>56</v>
      </c>
      <c r="I129" s="187">
        <v>6.1500000000000004</v>
      </c>
      <c r="J129" s="187">
        <f>ROUND(I129*H129,2)</f>
        <v>344.39999999999998</v>
      </c>
      <c r="K129" s="188"/>
      <c r="L129" s="33"/>
      <c r="M129" s="189" t="s">
        <v>1</v>
      </c>
      <c r="N129" s="190" t="s">
        <v>40</v>
      </c>
      <c r="O129" s="191">
        <v>0</v>
      </c>
      <c r="P129" s="191">
        <f>O129*H129</f>
        <v>0</v>
      </c>
      <c r="Q129" s="191">
        <v>0</v>
      </c>
      <c r="R129" s="191">
        <f>Q129*H129</f>
        <v>0</v>
      </c>
      <c r="S129" s="191">
        <v>0</v>
      </c>
      <c r="T129" s="192">
        <f>S129*H129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93" t="s">
        <v>155</v>
      </c>
      <c r="AT129" s="193" t="s">
        <v>151</v>
      </c>
      <c r="AU129" s="193" t="s">
        <v>81</v>
      </c>
      <c r="AY129" s="19" t="s">
        <v>149</v>
      </c>
      <c r="BE129" s="194">
        <f>IF(N129="základná",J129,0)</f>
        <v>0</v>
      </c>
      <c r="BF129" s="194">
        <f>IF(N129="znížená",J129,0)</f>
        <v>344.39999999999998</v>
      </c>
      <c r="BG129" s="194">
        <f>IF(N129="zákl. prenesená",J129,0)</f>
        <v>0</v>
      </c>
      <c r="BH129" s="194">
        <f>IF(N129="zníž. prenesená",J129,0)</f>
        <v>0</v>
      </c>
      <c r="BI129" s="194">
        <f>IF(N129="nulová",J129,0)</f>
        <v>0</v>
      </c>
      <c r="BJ129" s="19" t="s">
        <v>86</v>
      </c>
      <c r="BK129" s="194">
        <f>ROUND(I129*H129,2)</f>
        <v>344.39999999999998</v>
      </c>
      <c r="BL129" s="19" t="s">
        <v>155</v>
      </c>
      <c r="BM129" s="193" t="s">
        <v>219</v>
      </c>
    </row>
    <row r="130" s="2" customFormat="1" ht="33" customHeight="1">
      <c r="A130" s="32"/>
      <c r="B130" s="182"/>
      <c r="C130" s="226" t="s">
        <v>191</v>
      </c>
      <c r="D130" s="226" t="s">
        <v>471</v>
      </c>
      <c r="E130" s="227" t="s">
        <v>1468</v>
      </c>
      <c r="F130" s="228" t="s">
        <v>1469</v>
      </c>
      <c r="G130" s="229" t="s">
        <v>1461</v>
      </c>
      <c r="H130" s="230">
        <v>6</v>
      </c>
      <c r="I130" s="230">
        <v>1.47</v>
      </c>
      <c r="J130" s="230">
        <f>ROUND(I130*H130,2)</f>
        <v>8.8200000000000003</v>
      </c>
      <c r="K130" s="231"/>
      <c r="L130" s="232"/>
      <c r="M130" s="233" t="s">
        <v>1</v>
      </c>
      <c r="N130" s="234" t="s">
        <v>40</v>
      </c>
      <c r="O130" s="191">
        <v>0</v>
      </c>
      <c r="P130" s="191">
        <f>O130*H130</f>
        <v>0</v>
      </c>
      <c r="Q130" s="191">
        <v>0</v>
      </c>
      <c r="R130" s="191">
        <f>Q130*H130</f>
        <v>0</v>
      </c>
      <c r="S130" s="191">
        <v>0</v>
      </c>
      <c r="T130" s="192">
        <f>S130*H130</f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93" t="s">
        <v>195</v>
      </c>
      <c r="AT130" s="193" t="s">
        <v>471</v>
      </c>
      <c r="AU130" s="193" t="s">
        <v>81</v>
      </c>
      <c r="AY130" s="19" t="s">
        <v>149</v>
      </c>
      <c r="BE130" s="194">
        <f>IF(N130="základná",J130,0)</f>
        <v>0</v>
      </c>
      <c r="BF130" s="194">
        <f>IF(N130="znížená",J130,0)</f>
        <v>8.8200000000000003</v>
      </c>
      <c r="BG130" s="194">
        <f>IF(N130="zákl. prenesená",J130,0)</f>
        <v>0</v>
      </c>
      <c r="BH130" s="194">
        <f>IF(N130="zníž. prenesená",J130,0)</f>
        <v>0</v>
      </c>
      <c r="BI130" s="194">
        <f>IF(N130="nulová",J130,0)</f>
        <v>0</v>
      </c>
      <c r="BJ130" s="19" t="s">
        <v>86</v>
      </c>
      <c r="BK130" s="194">
        <f>ROUND(I130*H130,2)</f>
        <v>8.8200000000000003</v>
      </c>
      <c r="BL130" s="19" t="s">
        <v>155</v>
      </c>
      <c r="BM130" s="193" t="s">
        <v>233</v>
      </c>
    </row>
    <row r="131" s="2" customFormat="1" ht="24.15" customHeight="1">
      <c r="A131" s="32"/>
      <c r="B131" s="182"/>
      <c r="C131" s="226" t="s">
        <v>195</v>
      </c>
      <c r="D131" s="226" t="s">
        <v>471</v>
      </c>
      <c r="E131" s="227" t="s">
        <v>1470</v>
      </c>
      <c r="F131" s="228" t="s">
        <v>1471</v>
      </c>
      <c r="G131" s="229" t="s">
        <v>1461</v>
      </c>
      <c r="H131" s="230">
        <v>50</v>
      </c>
      <c r="I131" s="230">
        <v>0.69999999999999996</v>
      </c>
      <c r="J131" s="230">
        <f>ROUND(I131*H131,2)</f>
        <v>35</v>
      </c>
      <c r="K131" s="231"/>
      <c r="L131" s="232"/>
      <c r="M131" s="233" t="s">
        <v>1</v>
      </c>
      <c r="N131" s="234" t="s">
        <v>40</v>
      </c>
      <c r="O131" s="191">
        <v>0</v>
      </c>
      <c r="P131" s="191">
        <f>O131*H131</f>
        <v>0</v>
      </c>
      <c r="Q131" s="191">
        <v>0</v>
      </c>
      <c r="R131" s="191">
        <f>Q131*H131</f>
        <v>0</v>
      </c>
      <c r="S131" s="191">
        <v>0</v>
      </c>
      <c r="T131" s="192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93" t="s">
        <v>195</v>
      </c>
      <c r="AT131" s="193" t="s">
        <v>471</v>
      </c>
      <c r="AU131" s="193" t="s">
        <v>81</v>
      </c>
      <c r="AY131" s="19" t="s">
        <v>149</v>
      </c>
      <c r="BE131" s="194">
        <f>IF(N131="základná",J131,0)</f>
        <v>0</v>
      </c>
      <c r="BF131" s="194">
        <f>IF(N131="znížená",J131,0)</f>
        <v>35</v>
      </c>
      <c r="BG131" s="194">
        <f>IF(N131="zákl. prenesená",J131,0)</f>
        <v>0</v>
      </c>
      <c r="BH131" s="194">
        <f>IF(N131="zníž. prenesená",J131,0)</f>
        <v>0</v>
      </c>
      <c r="BI131" s="194">
        <f>IF(N131="nulová",J131,0)</f>
        <v>0</v>
      </c>
      <c r="BJ131" s="19" t="s">
        <v>86</v>
      </c>
      <c r="BK131" s="194">
        <f>ROUND(I131*H131,2)</f>
        <v>35</v>
      </c>
      <c r="BL131" s="19" t="s">
        <v>155</v>
      </c>
      <c r="BM131" s="193" t="s">
        <v>258</v>
      </c>
    </row>
    <row r="132" s="2" customFormat="1" ht="24.15" customHeight="1">
      <c r="A132" s="32"/>
      <c r="B132" s="182"/>
      <c r="C132" s="183" t="s">
        <v>175</v>
      </c>
      <c r="D132" s="183" t="s">
        <v>151</v>
      </c>
      <c r="E132" s="184" t="s">
        <v>1472</v>
      </c>
      <c r="F132" s="185" t="s">
        <v>1473</v>
      </c>
      <c r="G132" s="186" t="s">
        <v>1461</v>
      </c>
      <c r="H132" s="187">
        <v>14</v>
      </c>
      <c r="I132" s="187">
        <v>8.5700000000000003</v>
      </c>
      <c r="J132" s="187">
        <f>ROUND(I132*H132,2)</f>
        <v>119.98</v>
      </c>
      <c r="K132" s="188"/>
      <c r="L132" s="33"/>
      <c r="M132" s="189" t="s">
        <v>1</v>
      </c>
      <c r="N132" s="190" t="s">
        <v>40</v>
      </c>
      <c r="O132" s="191">
        <v>0</v>
      </c>
      <c r="P132" s="191">
        <f>O132*H132</f>
        <v>0</v>
      </c>
      <c r="Q132" s="191">
        <v>0</v>
      </c>
      <c r="R132" s="191">
        <f>Q132*H132</f>
        <v>0</v>
      </c>
      <c r="S132" s="191">
        <v>0</v>
      </c>
      <c r="T132" s="192">
        <f>S132*H132</f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93" t="s">
        <v>155</v>
      </c>
      <c r="AT132" s="193" t="s">
        <v>151</v>
      </c>
      <c r="AU132" s="193" t="s">
        <v>81</v>
      </c>
      <c r="AY132" s="19" t="s">
        <v>149</v>
      </c>
      <c r="BE132" s="194">
        <f>IF(N132="základná",J132,0)</f>
        <v>0</v>
      </c>
      <c r="BF132" s="194">
        <f>IF(N132="znížená",J132,0)</f>
        <v>119.98</v>
      </c>
      <c r="BG132" s="194">
        <f>IF(N132="zákl. prenesená",J132,0)</f>
        <v>0</v>
      </c>
      <c r="BH132" s="194">
        <f>IF(N132="zníž. prenesená",J132,0)</f>
        <v>0</v>
      </c>
      <c r="BI132" s="194">
        <f>IF(N132="nulová",J132,0)</f>
        <v>0</v>
      </c>
      <c r="BJ132" s="19" t="s">
        <v>86</v>
      </c>
      <c r="BK132" s="194">
        <f>ROUND(I132*H132,2)</f>
        <v>119.98</v>
      </c>
      <c r="BL132" s="19" t="s">
        <v>155</v>
      </c>
      <c r="BM132" s="193" t="s">
        <v>267</v>
      </c>
    </row>
    <row r="133" s="2" customFormat="1" ht="16.5" customHeight="1">
      <c r="A133" s="32"/>
      <c r="B133" s="182"/>
      <c r="C133" s="226" t="s">
        <v>204</v>
      </c>
      <c r="D133" s="226" t="s">
        <v>471</v>
      </c>
      <c r="E133" s="227" t="s">
        <v>1474</v>
      </c>
      <c r="F133" s="228" t="s">
        <v>1475</v>
      </c>
      <c r="G133" s="229" t="s">
        <v>1461</v>
      </c>
      <c r="H133" s="230">
        <v>6</v>
      </c>
      <c r="I133" s="230">
        <v>1.3200000000000001</v>
      </c>
      <c r="J133" s="230">
        <f>ROUND(I133*H133,2)</f>
        <v>7.9199999999999999</v>
      </c>
      <c r="K133" s="231"/>
      <c r="L133" s="232"/>
      <c r="M133" s="233" t="s">
        <v>1</v>
      </c>
      <c r="N133" s="234" t="s">
        <v>40</v>
      </c>
      <c r="O133" s="191">
        <v>0</v>
      </c>
      <c r="P133" s="191">
        <f>O133*H133</f>
        <v>0</v>
      </c>
      <c r="Q133" s="191">
        <v>0</v>
      </c>
      <c r="R133" s="191">
        <f>Q133*H133</f>
        <v>0</v>
      </c>
      <c r="S133" s="191">
        <v>0</v>
      </c>
      <c r="T133" s="192">
        <f>S133*H133</f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93" t="s">
        <v>195</v>
      </c>
      <c r="AT133" s="193" t="s">
        <v>471</v>
      </c>
      <c r="AU133" s="193" t="s">
        <v>81</v>
      </c>
      <c r="AY133" s="19" t="s">
        <v>149</v>
      </c>
      <c r="BE133" s="194">
        <f>IF(N133="základná",J133,0)</f>
        <v>0</v>
      </c>
      <c r="BF133" s="194">
        <f>IF(N133="znížená",J133,0)</f>
        <v>7.9199999999999999</v>
      </c>
      <c r="BG133" s="194">
        <f>IF(N133="zákl. prenesená",J133,0)</f>
        <v>0</v>
      </c>
      <c r="BH133" s="194">
        <f>IF(N133="zníž. prenesená",J133,0)</f>
        <v>0</v>
      </c>
      <c r="BI133" s="194">
        <f>IF(N133="nulová",J133,0)</f>
        <v>0</v>
      </c>
      <c r="BJ133" s="19" t="s">
        <v>86</v>
      </c>
      <c r="BK133" s="194">
        <f>ROUND(I133*H133,2)</f>
        <v>7.9199999999999999</v>
      </c>
      <c r="BL133" s="19" t="s">
        <v>155</v>
      </c>
      <c r="BM133" s="193" t="s">
        <v>279</v>
      </c>
    </row>
    <row r="134" s="2" customFormat="1" ht="24.15" customHeight="1">
      <c r="A134" s="32"/>
      <c r="B134" s="182"/>
      <c r="C134" s="226" t="s">
        <v>212</v>
      </c>
      <c r="D134" s="226" t="s">
        <v>471</v>
      </c>
      <c r="E134" s="227" t="s">
        <v>1476</v>
      </c>
      <c r="F134" s="228" t="s">
        <v>1477</v>
      </c>
      <c r="G134" s="229" t="s">
        <v>1461</v>
      </c>
      <c r="H134" s="230">
        <v>3</v>
      </c>
      <c r="I134" s="230">
        <v>1.6200000000000001</v>
      </c>
      <c r="J134" s="230">
        <f>ROUND(I134*H134,2)</f>
        <v>4.8600000000000003</v>
      </c>
      <c r="K134" s="231"/>
      <c r="L134" s="232"/>
      <c r="M134" s="233" t="s">
        <v>1</v>
      </c>
      <c r="N134" s="234" t="s">
        <v>40</v>
      </c>
      <c r="O134" s="191">
        <v>0</v>
      </c>
      <c r="P134" s="191">
        <f>O134*H134</f>
        <v>0</v>
      </c>
      <c r="Q134" s="191">
        <v>0</v>
      </c>
      <c r="R134" s="191">
        <f>Q134*H134</f>
        <v>0</v>
      </c>
      <c r="S134" s="191">
        <v>0</v>
      </c>
      <c r="T134" s="192">
        <f>S134*H134</f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93" t="s">
        <v>195</v>
      </c>
      <c r="AT134" s="193" t="s">
        <v>471</v>
      </c>
      <c r="AU134" s="193" t="s">
        <v>81</v>
      </c>
      <c r="AY134" s="19" t="s">
        <v>149</v>
      </c>
      <c r="BE134" s="194">
        <f>IF(N134="základná",J134,0)</f>
        <v>0</v>
      </c>
      <c r="BF134" s="194">
        <f>IF(N134="znížená",J134,0)</f>
        <v>4.8600000000000003</v>
      </c>
      <c r="BG134" s="194">
        <f>IF(N134="zákl. prenesená",J134,0)</f>
        <v>0</v>
      </c>
      <c r="BH134" s="194">
        <f>IF(N134="zníž. prenesená",J134,0)</f>
        <v>0</v>
      </c>
      <c r="BI134" s="194">
        <f>IF(N134="nulová",J134,0)</f>
        <v>0</v>
      </c>
      <c r="BJ134" s="19" t="s">
        <v>86</v>
      </c>
      <c r="BK134" s="194">
        <f>ROUND(I134*H134,2)</f>
        <v>4.8600000000000003</v>
      </c>
      <c r="BL134" s="19" t="s">
        <v>155</v>
      </c>
      <c r="BM134" s="193" t="s">
        <v>287</v>
      </c>
    </row>
    <row r="135" s="2" customFormat="1" ht="16.5" customHeight="1">
      <c r="A135" s="32"/>
      <c r="B135" s="182"/>
      <c r="C135" s="226" t="s">
        <v>219</v>
      </c>
      <c r="D135" s="226" t="s">
        <v>471</v>
      </c>
      <c r="E135" s="227" t="s">
        <v>1478</v>
      </c>
      <c r="F135" s="228" t="s">
        <v>1479</v>
      </c>
      <c r="G135" s="229" t="s">
        <v>1461</v>
      </c>
      <c r="H135" s="230">
        <v>3</v>
      </c>
      <c r="I135" s="230">
        <v>1.9199999999999999</v>
      </c>
      <c r="J135" s="230">
        <f>ROUND(I135*H135,2)</f>
        <v>5.7599999999999998</v>
      </c>
      <c r="K135" s="231"/>
      <c r="L135" s="232"/>
      <c r="M135" s="233" t="s">
        <v>1</v>
      </c>
      <c r="N135" s="234" t="s">
        <v>40</v>
      </c>
      <c r="O135" s="191">
        <v>0</v>
      </c>
      <c r="P135" s="191">
        <f>O135*H135</f>
        <v>0</v>
      </c>
      <c r="Q135" s="191">
        <v>0</v>
      </c>
      <c r="R135" s="191">
        <f>Q135*H135</f>
        <v>0</v>
      </c>
      <c r="S135" s="191">
        <v>0</v>
      </c>
      <c r="T135" s="192">
        <f>S135*H135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93" t="s">
        <v>195</v>
      </c>
      <c r="AT135" s="193" t="s">
        <v>471</v>
      </c>
      <c r="AU135" s="193" t="s">
        <v>81</v>
      </c>
      <c r="AY135" s="19" t="s">
        <v>149</v>
      </c>
      <c r="BE135" s="194">
        <f>IF(N135="základná",J135,0)</f>
        <v>0</v>
      </c>
      <c r="BF135" s="194">
        <f>IF(N135="znížená",J135,0)</f>
        <v>5.7599999999999998</v>
      </c>
      <c r="BG135" s="194">
        <f>IF(N135="zákl. prenesená",J135,0)</f>
        <v>0</v>
      </c>
      <c r="BH135" s="194">
        <f>IF(N135="zníž. prenesená",J135,0)</f>
        <v>0</v>
      </c>
      <c r="BI135" s="194">
        <f>IF(N135="nulová",J135,0)</f>
        <v>0</v>
      </c>
      <c r="BJ135" s="19" t="s">
        <v>86</v>
      </c>
      <c r="BK135" s="194">
        <f>ROUND(I135*H135,2)</f>
        <v>5.7599999999999998</v>
      </c>
      <c r="BL135" s="19" t="s">
        <v>155</v>
      </c>
      <c r="BM135" s="193" t="s">
        <v>298</v>
      </c>
    </row>
    <row r="136" s="2" customFormat="1" ht="24.15" customHeight="1">
      <c r="A136" s="32"/>
      <c r="B136" s="182"/>
      <c r="C136" s="226" t="s">
        <v>227</v>
      </c>
      <c r="D136" s="226" t="s">
        <v>471</v>
      </c>
      <c r="E136" s="227" t="s">
        <v>1480</v>
      </c>
      <c r="F136" s="228" t="s">
        <v>1481</v>
      </c>
      <c r="G136" s="229" t="s">
        <v>1461</v>
      </c>
      <c r="H136" s="230">
        <v>2</v>
      </c>
      <c r="I136" s="230">
        <v>1.22</v>
      </c>
      <c r="J136" s="230">
        <f>ROUND(I136*H136,2)</f>
        <v>2.4399999999999999</v>
      </c>
      <c r="K136" s="231"/>
      <c r="L136" s="232"/>
      <c r="M136" s="233" t="s">
        <v>1</v>
      </c>
      <c r="N136" s="234" t="s">
        <v>40</v>
      </c>
      <c r="O136" s="191">
        <v>0</v>
      </c>
      <c r="P136" s="191">
        <f>O136*H136</f>
        <v>0</v>
      </c>
      <c r="Q136" s="191">
        <v>0</v>
      </c>
      <c r="R136" s="191">
        <f>Q136*H136</f>
        <v>0</v>
      </c>
      <c r="S136" s="191">
        <v>0</v>
      </c>
      <c r="T136" s="192">
        <f>S136*H136</f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93" t="s">
        <v>195</v>
      </c>
      <c r="AT136" s="193" t="s">
        <v>471</v>
      </c>
      <c r="AU136" s="193" t="s">
        <v>81</v>
      </c>
      <c r="AY136" s="19" t="s">
        <v>149</v>
      </c>
      <c r="BE136" s="194">
        <f>IF(N136="základná",J136,0)</f>
        <v>0</v>
      </c>
      <c r="BF136" s="194">
        <f>IF(N136="znížená",J136,0)</f>
        <v>2.4399999999999999</v>
      </c>
      <c r="BG136" s="194">
        <f>IF(N136="zákl. prenesená",J136,0)</f>
        <v>0</v>
      </c>
      <c r="BH136" s="194">
        <f>IF(N136="zníž. prenesená",J136,0)</f>
        <v>0</v>
      </c>
      <c r="BI136" s="194">
        <f>IF(N136="nulová",J136,0)</f>
        <v>0</v>
      </c>
      <c r="BJ136" s="19" t="s">
        <v>86</v>
      </c>
      <c r="BK136" s="194">
        <f>ROUND(I136*H136,2)</f>
        <v>2.4399999999999999</v>
      </c>
      <c r="BL136" s="19" t="s">
        <v>155</v>
      </c>
      <c r="BM136" s="193" t="s">
        <v>310</v>
      </c>
    </row>
    <row r="137" s="2" customFormat="1" ht="24.15" customHeight="1">
      <c r="A137" s="32"/>
      <c r="B137" s="182"/>
      <c r="C137" s="183" t="s">
        <v>233</v>
      </c>
      <c r="D137" s="183" t="s">
        <v>151</v>
      </c>
      <c r="E137" s="184" t="s">
        <v>1482</v>
      </c>
      <c r="F137" s="185" t="s">
        <v>1483</v>
      </c>
      <c r="G137" s="186" t="s">
        <v>1461</v>
      </c>
      <c r="H137" s="187">
        <v>3</v>
      </c>
      <c r="I137" s="187">
        <v>21.190000000000001</v>
      </c>
      <c r="J137" s="187">
        <f>ROUND(I137*H137,2)</f>
        <v>63.57</v>
      </c>
      <c r="K137" s="188"/>
      <c r="L137" s="33"/>
      <c r="M137" s="189" t="s">
        <v>1</v>
      </c>
      <c r="N137" s="190" t="s">
        <v>40</v>
      </c>
      <c r="O137" s="191">
        <v>0</v>
      </c>
      <c r="P137" s="191">
        <f>O137*H137</f>
        <v>0</v>
      </c>
      <c r="Q137" s="191">
        <v>0</v>
      </c>
      <c r="R137" s="191">
        <f>Q137*H137</f>
        <v>0</v>
      </c>
      <c r="S137" s="191">
        <v>0</v>
      </c>
      <c r="T137" s="192">
        <f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93" t="s">
        <v>155</v>
      </c>
      <c r="AT137" s="193" t="s">
        <v>151</v>
      </c>
      <c r="AU137" s="193" t="s">
        <v>81</v>
      </c>
      <c r="AY137" s="19" t="s">
        <v>149</v>
      </c>
      <c r="BE137" s="194">
        <f>IF(N137="základná",J137,0)</f>
        <v>0</v>
      </c>
      <c r="BF137" s="194">
        <f>IF(N137="znížená",J137,0)</f>
        <v>63.57</v>
      </c>
      <c r="BG137" s="194">
        <f>IF(N137="zákl. prenesená",J137,0)</f>
        <v>0</v>
      </c>
      <c r="BH137" s="194">
        <f>IF(N137="zníž. prenesená",J137,0)</f>
        <v>0</v>
      </c>
      <c r="BI137" s="194">
        <f>IF(N137="nulová",J137,0)</f>
        <v>0</v>
      </c>
      <c r="BJ137" s="19" t="s">
        <v>86</v>
      </c>
      <c r="BK137" s="194">
        <f>ROUND(I137*H137,2)</f>
        <v>63.57</v>
      </c>
      <c r="BL137" s="19" t="s">
        <v>155</v>
      </c>
      <c r="BM137" s="193" t="s">
        <v>320</v>
      </c>
    </row>
    <row r="138" s="2" customFormat="1" ht="16.5" customHeight="1">
      <c r="A138" s="32"/>
      <c r="B138" s="182"/>
      <c r="C138" s="226" t="s">
        <v>243</v>
      </c>
      <c r="D138" s="226" t="s">
        <v>471</v>
      </c>
      <c r="E138" s="227" t="s">
        <v>1484</v>
      </c>
      <c r="F138" s="228" t="s">
        <v>1485</v>
      </c>
      <c r="G138" s="229" t="s">
        <v>1461</v>
      </c>
      <c r="H138" s="230">
        <v>3</v>
      </c>
      <c r="I138" s="230">
        <v>8.5800000000000001</v>
      </c>
      <c r="J138" s="230">
        <f>ROUND(I138*H138,2)</f>
        <v>25.739999999999998</v>
      </c>
      <c r="K138" s="231"/>
      <c r="L138" s="232"/>
      <c r="M138" s="233" t="s">
        <v>1</v>
      </c>
      <c r="N138" s="234" t="s">
        <v>40</v>
      </c>
      <c r="O138" s="191">
        <v>0</v>
      </c>
      <c r="P138" s="191">
        <f>O138*H138</f>
        <v>0</v>
      </c>
      <c r="Q138" s="191">
        <v>0</v>
      </c>
      <c r="R138" s="191">
        <f>Q138*H138</f>
        <v>0</v>
      </c>
      <c r="S138" s="191">
        <v>0</v>
      </c>
      <c r="T138" s="192">
        <f>S138*H138</f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93" t="s">
        <v>195</v>
      </c>
      <c r="AT138" s="193" t="s">
        <v>471</v>
      </c>
      <c r="AU138" s="193" t="s">
        <v>81</v>
      </c>
      <c r="AY138" s="19" t="s">
        <v>149</v>
      </c>
      <c r="BE138" s="194">
        <f>IF(N138="základná",J138,0)</f>
        <v>0</v>
      </c>
      <c r="BF138" s="194">
        <f>IF(N138="znížená",J138,0)</f>
        <v>25.739999999999998</v>
      </c>
      <c r="BG138" s="194">
        <f>IF(N138="zákl. prenesená",J138,0)</f>
        <v>0</v>
      </c>
      <c r="BH138" s="194">
        <f>IF(N138="zníž. prenesená",J138,0)</f>
        <v>0</v>
      </c>
      <c r="BI138" s="194">
        <f>IF(N138="nulová",J138,0)</f>
        <v>0</v>
      </c>
      <c r="BJ138" s="19" t="s">
        <v>86</v>
      </c>
      <c r="BK138" s="194">
        <f>ROUND(I138*H138,2)</f>
        <v>25.739999999999998</v>
      </c>
      <c r="BL138" s="19" t="s">
        <v>155</v>
      </c>
      <c r="BM138" s="193" t="s">
        <v>335</v>
      </c>
    </row>
    <row r="139" s="2" customFormat="1" ht="24.15" customHeight="1">
      <c r="A139" s="32"/>
      <c r="B139" s="182"/>
      <c r="C139" s="226" t="s">
        <v>258</v>
      </c>
      <c r="D139" s="226" t="s">
        <v>471</v>
      </c>
      <c r="E139" s="227" t="s">
        <v>1486</v>
      </c>
      <c r="F139" s="228" t="s">
        <v>1487</v>
      </c>
      <c r="G139" s="229" t="s">
        <v>1461</v>
      </c>
      <c r="H139" s="230">
        <v>6</v>
      </c>
      <c r="I139" s="230">
        <v>1.96</v>
      </c>
      <c r="J139" s="230">
        <f>ROUND(I139*H139,2)</f>
        <v>11.76</v>
      </c>
      <c r="K139" s="231"/>
      <c r="L139" s="232"/>
      <c r="M139" s="233" t="s">
        <v>1</v>
      </c>
      <c r="N139" s="234" t="s">
        <v>40</v>
      </c>
      <c r="O139" s="191">
        <v>0</v>
      </c>
      <c r="P139" s="191">
        <f>O139*H139</f>
        <v>0</v>
      </c>
      <c r="Q139" s="191">
        <v>0</v>
      </c>
      <c r="R139" s="191">
        <f>Q139*H139</f>
        <v>0</v>
      </c>
      <c r="S139" s="191">
        <v>0</v>
      </c>
      <c r="T139" s="192">
        <f>S139*H139</f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93" t="s">
        <v>195</v>
      </c>
      <c r="AT139" s="193" t="s">
        <v>471</v>
      </c>
      <c r="AU139" s="193" t="s">
        <v>81</v>
      </c>
      <c r="AY139" s="19" t="s">
        <v>149</v>
      </c>
      <c r="BE139" s="194">
        <f>IF(N139="základná",J139,0)</f>
        <v>0</v>
      </c>
      <c r="BF139" s="194">
        <f>IF(N139="znížená",J139,0)</f>
        <v>11.76</v>
      </c>
      <c r="BG139" s="194">
        <f>IF(N139="zákl. prenesená",J139,0)</f>
        <v>0</v>
      </c>
      <c r="BH139" s="194">
        <f>IF(N139="zníž. prenesená",J139,0)</f>
        <v>0</v>
      </c>
      <c r="BI139" s="194">
        <f>IF(N139="nulová",J139,0)</f>
        <v>0</v>
      </c>
      <c r="BJ139" s="19" t="s">
        <v>86</v>
      </c>
      <c r="BK139" s="194">
        <f>ROUND(I139*H139,2)</f>
        <v>11.76</v>
      </c>
      <c r="BL139" s="19" t="s">
        <v>155</v>
      </c>
      <c r="BM139" s="193" t="s">
        <v>349</v>
      </c>
    </row>
    <row r="140" s="2" customFormat="1" ht="16.5" customHeight="1">
      <c r="A140" s="32"/>
      <c r="B140" s="182"/>
      <c r="C140" s="183" t="s">
        <v>263</v>
      </c>
      <c r="D140" s="183" t="s">
        <v>151</v>
      </c>
      <c r="E140" s="184" t="s">
        <v>1488</v>
      </c>
      <c r="F140" s="185" t="s">
        <v>1489</v>
      </c>
      <c r="G140" s="186" t="s">
        <v>1461</v>
      </c>
      <c r="H140" s="187">
        <v>6</v>
      </c>
      <c r="I140" s="187">
        <v>4.3600000000000003</v>
      </c>
      <c r="J140" s="187">
        <f>ROUND(I140*H140,2)</f>
        <v>26.16</v>
      </c>
      <c r="K140" s="188"/>
      <c r="L140" s="33"/>
      <c r="M140" s="189" t="s">
        <v>1</v>
      </c>
      <c r="N140" s="190" t="s">
        <v>40</v>
      </c>
      <c r="O140" s="191">
        <v>0</v>
      </c>
      <c r="P140" s="191">
        <f>O140*H140</f>
        <v>0</v>
      </c>
      <c r="Q140" s="191">
        <v>0</v>
      </c>
      <c r="R140" s="191">
        <f>Q140*H140</f>
        <v>0</v>
      </c>
      <c r="S140" s="191">
        <v>0</v>
      </c>
      <c r="T140" s="192">
        <f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93" t="s">
        <v>155</v>
      </c>
      <c r="AT140" s="193" t="s">
        <v>151</v>
      </c>
      <c r="AU140" s="193" t="s">
        <v>81</v>
      </c>
      <c r="AY140" s="19" t="s">
        <v>149</v>
      </c>
      <c r="BE140" s="194">
        <f>IF(N140="základná",J140,0)</f>
        <v>0</v>
      </c>
      <c r="BF140" s="194">
        <f>IF(N140="znížená",J140,0)</f>
        <v>26.16</v>
      </c>
      <c r="BG140" s="194">
        <f>IF(N140="zákl. prenesená",J140,0)</f>
        <v>0</v>
      </c>
      <c r="BH140" s="194">
        <f>IF(N140="zníž. prenesená",J140,0)</f>
        <v>0</v>
      </c>
      <c r="BI140" s="194">
        <f>IF(N140="nulová",J140,0)</f>
        <v>0</v>
      </c>
      <c r="BJ140" s="19" t="s">
        <v>86</v>
      </c>
      <c r="BK140" s="194">
        <f>ROUND(I140*H140,2)</f>
        <v>26.16</v>
      </c>
      <c r="BL140" s="19" t="s">
        <v>155</v>
      </c>
      <c r="BM140" s="193" t="s">
        <v>548</v>
      </c>
    </row>
    <row r="141" s="2" customFormat="1" ht="21.75" customHeight="1">
      <c r="A141" s="32"/>
      <c r="B141" s="182"/>
      <c r="C141" s="226" t="s">
        <v>267</v>
      </c>
      <c r="D141" s="226" t="s">
        <v>471</v>
      </c>
      <c r="E141" s="227" t="s">
        <v>1490</v>
      </c>
      <c r="F141" s="228" t="s">
        <v>1491</v>
      </c>
      <c r="G141" s="229" t="s">
        <v>1461</v>
      </c>
      <c r="H141" s="230">
        <v>6</v>
      </c>
      <c r="I141" s="230">
        <v>0.81999999999999995</v>
      </c>
      <c r="J141" s="230">
        <f>ROUND(I141*H141,2)</f>
        <v>4.9199999999999999</v>
      </c>
      <c r="K141" s="231"/>
      <c r="L141" s="232"/>
      <c r="M141" s="233" t="s">
        <v>1</v>
      </c>
      <c r="N141" s="234" t="s">
        <v>40</v>
      </c>
      <c r="O141" s="191">
        <v>0</v>
      </c>
      <c r="P141" s="191">
        <f>O141*H141</f>
        <v>0</v>
      </c>
      <c r="Q141" s="191">
        <v>0</v>
      </c>
      <c r="R141" s="191">
        <f>Q141*H141</f>
        <v>0</v>
      </c>
      <c r="S141" s="191">
        <v>0</v>
      </c>
      <c r="T141" s="192">
        <f>S141*H141</f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93" t="s">
        <v>195</v>
      </c>
      <c r="AT141" s="193" t="s">
        <v>471</v>
      </c>
      <c r="AU141" s="193" t="s">
        <v>81</v>
      </c>
      <c r="AY141" s="19" t="s">
        <v>149</v>
      </c>
      <c r="BE141" s="194">
        <f>IF(N141="základná",J141,0)</f>
        <v>0</v>
      </c>
      <c r="BF141" s="194">
        <f>IF(N141="znížená",J141,0)</f>
        <v>4.9199999999999999</v>
      </c>
      <c r="BG141" s="194">
        <f>IF(N141="zákl. prenesená",J141,0)</f>
        <v>0</v>
      </c>
      <c r="BH141" s="194">
        <f>IF(N141="zníž. prenesená",J141,0)</f>
        <v>0</v>
      </c>
      <c r="BI141" s="194">
        <f>IF(N141="nulová",J141,0)</f>
        <v>0</v>
      </c>
      <c r="BJ141" s="19" t="s">
        <v>86</v>
      </c>
      <c r="BK141" s="194">
        <f>ROUND(I141*H141,2)</f>
        <v>4.9199999999999999</v>
      </c>
      <c r="BL141" s="19" t="s">
        <v>155</v>
      </c>
      <c r="BM141" s="193" t="s">
        <v>570</v>
      </c>
    </row>
    <row r="142" s="2" customFormat="1" ht="24.15" customHeight="1">
      <c r="A142" s="32"/>
      <c r="B142" s="182"/>
      <c r="C142" s="183" t="s">
        <v>273</v>
      </c>
      <c r="D142" s="183" t="s">
        <v>151</v>
      </c>
      <c r="E142" s="184" t="s">
        <v>1492</v>
      </c>
      <c r="F142" s="185" t="s">
        <v>1493</v>
      </c>
      <c r="G142" s="186" t="s">
        <v>167</v>
      </c>
      <c r="H142" s="187">
        <v>20</v>
      </c>
      <c r="I142" s="187">
        <v>2.9900000000000002</v>
      </c>
      <c r="J142" s="187">
        <f>ROUND(I142*H142,2)</f>
        <v>59.799999999999997</v>
      </c>
      <c r="K142" s="188"/>
      <c r="L142" s="33"/>
      <c r="M142" s="189" t="s">
        <v>1</v>
      </c>
      <c r="N142" s="190" t="s">
        <v>40</v>
      </c>
      <c r="O142" s="191">
        <v>0</v>
      </c>
      <c r="P142" s="191">
        <f>O142*H142</f>
        <v>0</v>
      </c>
      <c r="Q142" s="191">
        <v>0</v>
      </c>
      <c r="R142" s="191">
        <f>Q142*H142</f>
        <v>0</v>
      </c>
      <c r="S142" s="191">
        <v>0</v>
      </c>
      <c r="T142" s="192">
        <f>S142*H142</f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93" t="s">
        <v>155</v>
      </c>
      <c r="AT142" s="193" t="s">
        <v>151</v>
      </c>
      <c r="AU142" s="193" t="s">
        <v>81</v>
      </c>
      <c r="AY142" s="19" t="s">
        <v>149</v>
      </c>
      <c r="BE142" s="194">
        <f>IF(N142="základná",J142,0)</f>
        <v>0</v>
      </c>
      <c r="BF142" s="194">
        <f>IF(N142="znížená",J142,0)</f>
        <v>59.799999999999997</v>
      </c>
      <c r="BG142" s="194">
        <f>IF(N142="zákl. prenesená",J142,0)</f>
        <v>0</v>
      </c>
      <c r="BH142" s="194">
        <f>IF(N142="zníž. prenesená",J142,0)</f>
        <v>0</v>
      </c>
      <c r="BI142" s="194">
        <f>IF(N142="nulová",J142,0)</f>
        <v>0</v>
      </c>
      <c r="BJ142" s="19" t="s">
        <v>86</v>
      </c>
      <c r="BK142" s="194">
        <f>ROUND(I142*H142,2)</f>
        <v>59.799999999999997</v>
      </c>
      <c r="BL142" s="19" t="s">
        <v>155</v>
      </c>
      <c r="BM142" s="193" t="s">
        <v>588</v>
      </c>
    </row>
    <row r="143" s="2" customFormat="1" ht="24.15" customHeight="1">
      <c r="A143" s="32"/>
      <c r="B143" s="182"/>
      <c r="C143" s="226" t="s">
        <v>279</v>
      </c>
      <c r="D143" s="226" t="s">
        <v>471</v>
      </c>
      <c r="E143" s="227" t="s">
        <v>1494</v>
      </c>
      <c r="F143" s="228" t="s">
        <v>1495</v>
      </c>
      <c r="G143" s="229" t="s">
        <v>357</v>
      </c>
      <c r="H143" s="230">
        <v>14</v>
      </c>
      <c r="I143" s="230">
        <v>11.33</v>
      </c>
      <c r="J143" s="230">
        <f>ROUND(I143*H143,2)</f>
        <v>158.62000000000001</v>
      </c>
      <c r="K143" s="231"/>
      <c r="L143" s="232"/>
      <c r="M143" s="233" t="s">
        <v>1</v>
      </c>
      <c r="N143" s="234" t="s">
        <v>40</v>
      </c>
      <c r="O143" s="191">
        <v>0</v>
      </c>
      <c r="P143" s="191">
        <f>O143*H143</f>
        <v>0</v>
      </c>
      <c r="Q143" s="191">
        <v>0</v>
      </c>
      <c r="R143" s="191">
        <f>Q143*H143</f>
        <v>0</v>
      </c>
      <c r="S143" s="191">
        <v>0</v>
      </c>
      <c r="T143" s="192">
        <f>S143*H143</f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93" t="s">
        <v>195</v>
      </c>
      <c r="AT143" s="193" t="s">
        <v>471</v>
      </c>
      <c r="AU143" s="193" t="s">
        <v>81</v>
      </c>
      <c r="AY143" s="19" t="s">
        <v>149</v>
      </c>
      <c r="BE143" s="194">
        <f>IF(N143="základná",J143,0)</f>
        <v>0</v>
      </c>
      <c r="BF143" s="194">
        <f>IF(N143="znížená",J143,0)</f>
        <v>158.62000000000001</v>
      </c>
      <c r="BG143" s="194">
        <f>IF(N143="zákl. prenesená",J143,0)</f>
        <v>0</v>
      </c>
      <c r="BH143" s="194">
        <f>IF(N143="zníž. prenesená",J143,0)</f>
        <v>0</v>
      </c>
      <c r="BI143" s="194">
        <f>IF(N143="nulová",J143,0)</f>
        <v>0</v>
      </c>
      <c r="BJ143" s="19" t="s">
        <v>86</v>
      </c>
      <c r="BK143" s="194">
        <f>ROUND(I143*H143,2)</f>
        <v>158.62000000000001</v>
      </c>
      <c r="BL143" s="19" t="s">
        <v>155</v>
      </c>
      <c r="BM143" s="193" t="s">
        <v>170</v>
      </c>
    </row>
    <row r="144" s="2" customFormat="1" ht="24.15" customHeight="1">
      <c r="A144" s="32"/>
      <c r="B144" s="182"/>
      <c r="C144" s="183" t="s">
        <v>283</v>
      </c>
      <c r="D144" s="183" t="s">
        <v>151</v>
      </c>
      <c r="E144" s="184" t="s">
        <v>1496</v>
      </c>
      <c r="F144" s="185" t="s">
        <v>1497</v>
      </c>
      <c r="G144" s="186" t="s">
        <v>167</v>
      </c>
      <c r="H144" s="187">
        <v>45</v>
      </c>
      <c r="I144" s="187">
        <v>4.1600000000000001</v>
      </c>
      <c r="J144" s="187">
        <f>ROUND(I144*H144,2)</f>
        <v>187.19999999999999</v>
      </c>
      <c r="K144" s="188"/>
      <c r="L144" s="33"/>
      <c r="M144" s="189" t="s">
        <v>1</v>
      </c>
      <c r="N144" s="190" t="s">
        <v>40</v>
      </c>
      <c r="O144" s="191">
        <v>0</v>
      </c>
      <c r="P144" s="191">
        <f>O144*H144</f>
        <v>0</v>
      </c>
      <c r="Q144" s="191">
        <v>0</v>
      </c>
      <c r="R144" s="191">
        <f>Q144*H144</f>
        <v>0</v>
      </c>
      <c r="S144" s="191">
        <v>0</v>
      </c>
      <c r="T144" s="192">
        <f>S144*H144</f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93" t="s">
        <v>155</v>
      </c>
      <c r="AT144" s="193" t="s">
        <v>151</v>
      </c>
      <c r="AU144" s="193" t="s">
        <v>81</v>
      </c>
      <c r="AY144" s="19" t="s">
        <v>149</v>
      </c>
      <c r="BE144" s="194">
        <f>IF(N144="základná",J144,0)</f>
        <v>0</v>
      </c>
      <c r="BF144" s="194">
        <f>IF(N144="znížená",J144,0)</f>
        <v>187.19999999999999</v>
      </c>
      <c r="BG144" s="194">
        <f>IF(N144="zákl. prenesená",J144,0)</f>
        <v>0</v>
      </c>
      <c r="BH144" s="194">
        <f>IF(N144="zníž. prenesená",J144,0)</f>
        <v>0</v>
      </c>
      <c r="BI144" s="194">
        <f>IF(N144="nulová",J144,0)</f>
        <v>0</v>
      </c>
      <c r="BJ144" s="19" t="s">
        <v>86</v>
      </c>
      <c r="BK144" s="194">
        <f>ROUND(I144*H144,2)</f>
        <v>187.19999999999999</v>
      </c>
      <c r="BL144" s="19" t="s">
        <v>155</v>
      </c>
      <c r="BM144" s="193" t="s">
        <v>607</v>
      </c>
    </row>
    <row r="145" s="2" customFormat="1" ht="21.75" customHeight="1">
      <c r="A145" s="32"/>
      <c r="B145" s="182"/>
      <c r="C145" s="226" t="s">
        <v>287</v>
      </c>
      <c r="D145" s="226" t="s">
        <v>471</v>
      </c>
      <c r="E145" s="227" t="s">
        <v>1498</v>
      </c>
      <c r="F145" s="228" t="s">
        <v>1499</v>
      </c>
      <c r="G145" s="229" t="s">
        <v>357</v>
      </c>
      <c r="H145" s="230">
        <v>43</v>
      </c>
      <c r="I145" s="230">
        <v>2.9100000000000001</v>
      </c>
      <c r="J145" s="230">
        <f>ROUND(I145*H145,2)</f>
        <v>125.13</v>
      </c>
      <c r="K145" s="231"/>
      <c r="L145" s="232"/>
      <c r="M145" s="233" t="s">
        <v>1</v>
      </c>
      <c r="N145" s="234" t="s">
        <v>40</v>
      </c>
      <c r="O145" s="191">
        <v>0</v>
      </c>
      <c r="P145" s="191">
        <f>O145*H145</f>
        <v>0</v>
      </c>
      <c r="Q145" s="191">
        <v>0</v>
      </c>
      <c r="R145" s="191">
        <f>Q145*H145</f>
        <v>0</v>
      </c>
      <c r="S145" s="191">
        <v>0</v>
      </c>
      <c r="T145" s="192">
        <f>S145*H145</f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93" t="s">
        <v>195</v>
      </c>
      <c r="AT145" s="193" t="s">
        <v>471</v>
      </c>
      <c r="AU145" s="193" t="s">
        <v>81</v>
      </c>
      <c r="AY145" s="19" t="s">
        <v>149</v>
      </c>
      <c r="BE145" s="194">
        <f>IF(N145="základná",J145,0)</f>
        <v>0</v>
      </c>
      <c r="BF145" s="194">
        <f>IF(N145="znížená",J145,0)</f>
        <v>125.13</v>
      </c>
      <c r="BG145" s="194">
        <f>IF(N145="zákl. prenesená",J145,0)</f>
        <v>0</v>
      </c>
      <c r="BH145" s="194">
        <f>IF(N145="zníž. prenesená",J145,0)</f>
        <v>0</v>
      </c>
      <c r="BI145" s="194">
        <f>IF(N145="nulová",J145,0)</f>
        <v>0</v>
      </c>
      <c r="BJ145" s="19" t="s">
        <v>86</v>
      </c>
      <c r="BK145" s="194">
        <f>ROUND(I145*H145,2)</f>
        <v>125.13</v>
      </c>
      <c r="BL145" s="19" t="s">
        <v>155</v>
      </c>
      <c r="BM145" s="193" t="s">
        <v>618</v>
      </c>
    </row>
    <row r="146" s="2" customFormat="1" ht="21.75" customHeight="1">
      <c r="A146" s="32"/>
      <c r="B146" s="182"/>
      <c r="C146" s="183" t="s">
        <v>7</v>
      </c>
      <c r="D146" s="183" t="s">
        <v>151</v>
      </c>
      <c r="E146" s="184" t="s">
        <v>1500</v>
      </c>
      <c r="F146" s="185" t="s">
        <v>1501</v>
      </c>
      <c r="G146" s="186" t="s">
        <v>167</v>
      </c>
      <c r="H146" s="187">
        <v>45</v>
      </c>
      <c r="I146" s="187">
        <v>12.199999999999999</v>
      </c>
      <c r="J146" s="187">
        <f>ROUND(I146*H146,2)</f>
        <v>549</v>
      </c>
      <c r="K146" s="188"/>
      <c r="L146" s="33"/>
      <c r="M146" s="189" t="s">
        <v>1</v>
      </c>
      <c r="N146" s="190" t="s">
        <v>40</v>
      </c>
      <c r="O146" s="191">
        <v>0</v>
      </c>
      <c r="P146" s="191">
        <f>O146*H146</f>
        <v>0</v>
      </c>
      <c r="Q146" s="191">
        <v>0</v>
      </c>
      <c r="R146" s="191">
        <f>Q146*H146</f>
        <v>0</v>
      </c>
      <c r="S146" s="191">
        <v>0</v>
      </c>
      <c r="T146" s="192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93" t="s">
        <v>155</v>
      </c>
      <c r="AT146" s="193" t="s">
        <v>151</v>
      </c>
      <c r="AU146" s="193" t="s">
        <v>81</v>
      </c>
      <c r="AY146" s="19" t="s">
        <v>149</v>
      </c>
      <c r="BE146" s="194">
        <f>IF(N146="základná",J146,0)</f>
        <v>0</v>
      </c>
      <c r="BF146" s="194">
        <f>IF(N146="znížená",J146,0)</f>
        <v>549</v>
      </c>
      <c r="BG146" s="194">
        <f>IF(N146="zákl. prenesená",J146,0)</f>
        <v>0</v>
      </c>
      <c r="BH146" s="194">
        <f>IF(N146="zníž. prenesená",J146,0)</f>
        <v>0</v>
      </c>
      <c r="BI146" s="194">
        <f>IF(N146="nulová",J146,0)</f>
        <v>0</v>
      </c>
      <c r="BJ146" s="19" t="s">
        <v>86</v>
      </c>
      <c r="BK146" s="194">
        <f>ROUND(I146*H146,2)</f>
        <v>549</v>
      </c>
      <c r="BL146" s="19" t="s">
        <v>155</v>
      </c>
      <c r="BM146" s="193" t="s">
        <v>626</v>
      </c>
    </row>
    <row r="147" s="2" customFormat="1" ht="16.5" customHeight="1">
      <c r="A147" s="32"/>
      <c r="B147" s="182"/>
      <c r="C147" s="183" t="s">
        <v>298</v>
      </c>
      <c r="D147" s="183" t="s">
        <v>151</v>
      </c>
      <c r="E147" s="184" t="s">
        <v>1502</v>
      </c>
      <c r="F147" s="185" t="s">
        <v>1503</v>
      </c>
      <c r="G147" s="186" t="s">
        <v>167</v>
      </c>
      <c r="H147" s="187">
        <v>45</v>
      </c>
      <c r="I147" s="187">
        <v>2.5099999999999998</v>
      </c>
      <c r="J147" s="187">
        <f>ROUND(I147*H147,2)</f>
        <v>112.95</v>
      </c>
      <c r="K147" s="188"/>
      <c r="L147" s="33"/>
      <c r="M147" s="189" t="s">
        <v>1</v>
      </c>
      <c r="N147" s="190" t="s">
        <v>40</v>
      </c>
      <c r="O147" s="191">
        <v>0</v>
      </c>
      <c r="P147" s="191">
        <f>O147*H147</f>
        <v>0</v>
      </c>
      <c r="Q147" s="191">
        <v>0</v>
      </c>
      <c r="R147" s="191">
        <f>Q147*H147</f>
        <v>0</v>
      </c>
      <c r="S147" s="191">
        <v>0</v>
      </c>
      <c r="T147" s="192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93" t="s">
        <v>155</v>
      </c>
      <c r="AT147" s="193" t="s">
        <v>151</v>
      </c>
      <c r="AU147" s="193" t="s">
        <v>81</v>
      </c>
      <c r="AY147" s="19" t="s">
        <v>149</v>
      </c>
      <c r="BE147" s="194">
        <f>IF(N147="základná",J147,0)</f>
        <v>0</v>
      </c>
      <c r="BF147" s="194">
        <f>IF(N147="znížená",J147,0)</f>
        <v>112.95</v>
      </c>
      <c r="BG147" s="194">
        <f>IF(N147="zákl. prenesená",J147,0)</f>
        <v>0</v>
      </c>
      <c r="BH147" s="194">
        <f>IF(N147="zníž. prenesená",J147,0)</f>
        <v>0</v>
      </c>
      <c r="BI147" s="194">
        <f>IF(N147="nulová",J147,0)</f>
        <v>0</v>
      </c>
      <c r="BJ147" s="19" t="s">
        <v>86</v>
      </c>
      <c r="BK147" s="194">
        <f>ROUND(I147*H147,2)</f>
        <v>112.95</v>
      </c>
      <c r="BL147" s="19" t="s">
        <v>155</v>
      </c>
      <c r="BM147" s="193" t="s">
        <v>635</v>
      </c>
    </row>
    <row r="148" s="2" customFormat="1" ht="24.15" customHeight="1">
      <c r="A148" s="32"/>
      <c r="B148" s="182"/>
      <c r="C148" s="183" t="s">
        <v>304</v>
      </c>
      <c r="D148" s="183" t="s">
        <v>151</v>
      </c>
      <c r="E148" s="184" t="s">
        <v>1504</v>
      </c>
      <c r="F148" s="185" t="s">
        <v>1505</v>
      </c>
      <c r="G148" s="186" t="s">
        <v>1461</v>
      </c>
      <c r="H148" s="187">
        <v>5</v>
      </c>
      <c r="I148" s="187">
        <v>3.7400000000000002</v>
      </c>
      <c r="J148" s="187">
        <f>ROUND(I148*H148,2)</f>
        <v>18.699999999999999</v>
      </c>
      <c r="K148" s="188"/>
      <c r="L148" s="33"/>
      <c r="M148" s="189" t="s">
        <v>1</v>
      </c>
      <c r="N148" s="190" t="s">
        <v>40</v>
      </c>
      <c r="O148" s="191">
        <v>0</v>
      </c>
      <c r="P148" s="191">
        <f>O148*H148</f>
        <v>0</v>
      </c>
      <c r="Q148" s="191">
        <v>0</v>
      </c>
      <c r="R148" s="191">
        <f>Q148*H148</f>
        <v>0</v>
      </c>
      <c r="S148" s="191">
        <v>0</v>
      </c>
      <c r="T148" s="192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93" t="s">
        <v>155</v>
      </c>
      <c r="AT148" s="193" t="s">
        <v>151</v>
      </c>
      <c r="AU148" s="193" t="s">
        <v>81</v>
      </c>
      <c r="AY148" s="19" t="s">
        <v>149</v>
      </c>
      <c r="BE148" s="194">
        <f>IF(N148="základná",J148,0)</f>
        <v>0</v>
      </c>
      <c r="BF148" s="194">
        <f>IF(N148="znížená",J148,0)</f>
        <v>18.699999999999999</v>
      </c>
      <c r="BG148" s="194">
        <f>IF(N148="zákl. prenesená",J148,0)</f>
        <v>0</v>
      </c>
      <c r="BH148" s="194">
        <f>IF(N148="zníž. prenesená",J148,0)</f>
        <v>0</v>
      </c>
      <c r="BI148" s="194">
        <f>IF(N148="nulová",J148,0)</f>
        <v>0</v>
      </c>
      <c r="BJ148" s="19" t="s">
        <v>86</v>
      </c>
      <c r="BK148" s="194">
        <f>ROUND(I148*H148,2)</f>
        <v>18.699999999999999</v>
      </c>
      <c r="BL148" s="19" t="s">
        <v>155</v>
      </c>
      <c r="BM148" s="193" t="s">
        <v>645</v>
      </c>
    </row>
    <row r="149" s="2" customFormat="1" ht="16.5" customHeight="1">
      <c r="A149" s="32"/>
      <c r="B149" s="182"/>
      <c r="C149" s="183" t="s">
        <v>310</v>
      </c>
      <c r="D149" s="183" t="s">
        <v>151</v>
      </c>
      <c r="E149" s="184" t="s">
        <v>1506</v>
      </c>
      <c r="F149" s="185" t="s">
        <v>1507</v>
      </c>
      <c r="G149" s="186" t="s">
        <v>944</v>
      </c>
      <c r="H149" s="187">
        <v>7.0099999999999998</v>
      </c>
      <c r="I149" s="187">
        <v>3</v>
      </c>
      <c r="J149" s="187">
        <f>ROUND(I149*H149,2)</f>
        <v>21.030000000000001</v>
      </c>
      <c r="K149" s="188"/>
      <c r="L149" s="33"/>
      <c r="M149" s="189" t="s">
        <v>1</v>
      </c>
      <c r="N149" s="190" t="s">
        <v>40</v>
      </c>
      <c r="O149" s="191">
        <v>0</v>
      </c>
      <c r="P149" s="191">
        <f>O149*H149</f>
        <v>0</v>
      </c>
      <c r="Q149" s="191">
        <v>0</v>
      </c>
      <c r="R149" s="191">
        <f>Q149*H149</f>
        <v>0</v>
      </c>
      <c r="S149" s="191">
        <v>0</v>
      </c>
      <c r="T149" s="192">
        <f>S149*H149</f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93" t="s">
        <v>155</v>
      </c>
      <c r="AT149" s="193" t="s">
        <v>151</v>
      </c>
      <c r="AU149" s="193" t="s">
        <v>81</v>
      </c>
      <c r="AY149" s="19" t="s">
        <v>149</v>
      </c>
      <c r="BE149" s="194">
        <f>IF(N149="základná",J149,0)</f>
        <v>0</v>
      </c>
      <c r="BF149" s="194">
        <f>IF(N149="znížená",J149,0)</f>
        <v>21.030000000000001</v>
      </c>
      <c r="BG149" s="194">
        <f>IF(N149="zákl. prenesená",J149,0)</f>
        <v>0</v>
      </c>
      <c r="BH149" s="194">
        <f>IF(N149="zníž. prenesená",J149,0)</f>
        <v>0</v>
      </c>
      <c r="BI149" s="194">
        <f>IF(N149="nulová",J149,0)</f>
        <v>0</v>
      </c>
      <c r="BJ149" s="19" t="s">
        <v>86</v>
      </c>
      <c r="BK149" s="194">
        <f>ROUND(I149*H149,2)</f>
        <v>21.030000000000001</v>
      </c>
      <c r="BL149" s="19" t="s">
        <v>155</v>
      </c>
      <c r="BM149" s="193" t="s">
        <v>655</v>
      </c>
    </row>
    <row r="150" s="2" customFormat="1" ht="16.5" customHeight="1">
      <c r="A150" s="32"/>
      <c r="B150" s="182"/>
      <c r="C150" s="183" t="s">
        <v>316</v>
      </c>
      <c r="D150" s="183" t="s">
        <v>151</v>
      </c>
      <c r="E150" s="184" t="s">
        <v>1508</v>
      </c>
      <c r="F150" s="185" t="s">
        <v>1509</v>
      </c>
      <c r="G150" s="186" t="s">
        <v>944</v>
      </c>
      <c r="H150" s="187">
        <v>4.9199999999999999</v>
      </c>
      <c r="I150" s="187">
        <v>5</v>
      </c>
      <c r="J150" s="187">
        <f>ROUND(I150*H150,2)</f>
        <v>24.600000000000001</v>
      </c>
      <c r="K150" s="188"/>
      <c r="L150" s="33"/>
      <c r="M150" s="189" t="s">
        <v>1</v>
      </c>
      <c r="N150" s="190" t="s">
        <v>40</v>
      </c>
      <c r="O150" s="191">
        <v>0</v>
      </c>
      <c r="P150" s="191">
        <f>O150*H150</f>
        <v>0</v>
      </c>
      <c r="Q150" s="191">
        <v>0</v>
      </c>
      <c r="R150" s="191">
        <f>Q150*H150</f>
        <v>0</v>
      </c>
      <c r="S150" s="191">
        <v>0</v>
      </c>
      <c r="T150" s="192">
        <f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93" t="s">
        <v>155</v>
      </c>
      <c r="AT150" s="193" t="s">
        <v>151</v>
      </c>
      <c r="AU150" s="193" t="s">
        <v>81</v>
      </c>
      <c r="AY150" s="19" t="s">
        <v>149</v>
      </c>
      <c r="BE150" s="194">
        <f>IF(N150="základná",J150,0)</f>
        <v>0</v>
      </c>
      <c r="BF150" s="194">
        <f>IF(N150="znížená",J150,0)</f>
        <v>24.600000000000001</v>
      </c>
      <c r="BG150" s="194">
        <f>IF(N150="zákl. prenesená",J150,0)</f>
        <v>0</v>
      </c>
      <c r="BH150" s="194">
        <f>IF(N150="zníž. prenesená",J150,0)</f>
        <v>0</v>
      </c>
      <c r="BI150" s="194">
        <f>IF(N150="nulová",J150,0)</f>
        <v>0</v>
      </c>
      <c r="BJ150" s="19" t="s">
        <v>86</v>
      </c>
      <c r="BK150" s="194">
        <f>ROUND(I150*H150,2)</f>
        <v>24.600000000000001</v>
      </c>
      <c r="BL150" s="19" t="s">
        <v>155</v>
      </c>
      <c r="BM150" s="193" t="s">
        <v>665</v>
      </c>
    </row>
    <row r="151" s="2" customFormat="1" ht="16.5" customHeight="1">
      <c r="A151" s="32"/>
      <c r="B151" s="182"/>
      <c r="C151" s="183" t="s">
        <v>320</v>
      </c>
      <c r="D151" s="183" t="s">
        <v>151</v>
      </c>
      <c r="E151" s="184" t="s">
        <v>1510</v>
      </c>
      <c r="F151" s="185" t="s">
        <v>1511</v>
      </c>
      <c r="G151" s="186" t="s">
        <v>944</v>
      </c>
      <c r="H151" s="187">
        <v>7.0099999999999998</v>
      </c>
      <c r="I151" s="187">
        <v>4</v>
      </c>
      <c r="J151" s="187">
        <f>ROUND(I151*H151,2)</f>
        <v>28.039999999999999</v>
      </c>
      <c r="K151" s="188"/>
      <c r="L151" s="33"/>
      <c r="M151" s="189" t="s">
        <v>1</v>
      </c>
      <c r="N151" s="190" t="s">
        <v>40</v>
      </c>
      <c r="O151" s="191">
        <v>0</v>
      </c>
      <c r="P151" s="191">
        <f>O151*H151</f>
        <v>0</v>
      </c>
      <c r="Q151" s="191">
        <v>0</v>
      </c>
      <c r="R151" s="191">
        <f>Q151*H151</f>
        <v>0</v>
      </c>
      <c r="S151" s="191">
        <v>0</v>
      </c>
      <c r="T151" s="192">
        <f>S151*H151</f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93" t="s">
        <v>155</v>
      </c>
      <c r="AT151" s="193" t="s">
        <v>151</v>
      </c>
      <c r="AU151" s="193" t="s">
        <v>81</v>
      </c>
      <c r="AY151" s="19" t="s">
        <v>149</v>
      </c>
      <c r="BE151" s="194">
        <f>IF(N151="základná",J151,0)</f>
        <v>0</v>
      </c>
      <c r="BF151" s="194">
        <f>IF(N151="znížená",J151,0)</f>
        <v>28.039999999999999</v>
      </c>
      <c r="BG151" s="194">
        <f>IF(N151="zákl. prenesená",J151,0)</f>
        <v>0</v>
      </c>
      <c r="BH151" s="194">
        <f>IF(N151="zníž. prenesená",J151,0)</f>
        <v>0</v>
      </c>
      <c r="BI151" s="194">
        <f>IF(N151="nulová",J151,0)</f>
        <v>0</v>
      </c>
      <c r="BJ151" s="19" t="s">
        <v>86</v>
      </c>
      <c r="BK151" s="194">
        <f>ROUND(I151*H151,2)</f>
        <v>28.039999999999999</v>
      </c>
      <c r="BL151" s="19" t="s">
        <v>155</v>
      </c>
      <c r="BM151" s="193" t="s">
        <v>686</v>
      </c>
    </row>
    <row r="152" s="2" customFormat="1" ht="16.5" customHeight="1">
      <c r="A152" s="32"/>
      <c r="B152" s="182"/>
      <c r="C152" s="183" t="s">
        <v>326</v>
      </c>
      <c r="D152" s="183" t="s">
        <v>151</v>
      </c>
      <c r="E152" s="184" t="s">
        <v>1512</v>
      </c>
      <c r="F152" s="185" t="s">
        <v>1513</v>
      </c>
      <c r="G152" s="186" t="s">
        <v>944</v>
      </c>
      <c r="H152" s="187">
        <v>7.0099999999999998</v>
      </c>
      <c r="I152" s="187">
        <v>1</v>
      </c>
      <c r="J152" s="187">
        <f>ROUND(I152*H152,2)</f>
        <v>7.0099999999999998</v>
      </c>
      <c r="K152" s="188"/>
      <c r="L152" s="33"/>
      <c r="M152" s="189" t="s">
        <v>1</v>
      </c>
      <c r="N152" s="190" t="s">
        <v>40</v>
      </c>
      <c r="O152" s="191">
        <v>0</v>
      </c>
      <c r="P152" s="191">
        <f>O152*H152</f>
        <v>0</v>
      </c>
      <c r="Q152" s="191">
        <v>0</v>
      </c>
      <c r="R152" s="191">
        <f>Q152*H152</f>
        <v>0</v>
      </c>
      <c r="S152" s="191">
        <v>0</v>
      </c>
      <c r="T152" s="192">
        <f>S152*H152</f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93" t="s">
        <v>155</v>
      </c>
      <c r="AT152" s="193" t="s">
        <v>151</v>
      </c>
      <c r="AU152" s="193" t="s">
        <v>81</v>
      </c>
      <c r="AY152" s="19" t="s">
        <v>149</v>
      </c>
      <c r="BE152" s="194">
        <f>IF(N152="základná",J152,0)</f>
        <v>0</v>
      </c>
      <c r="BF152" s="194">
        <f>IF(N152="znížená",J152,0)</f>
        <v>7.0099999999999998</v>
      </c>
      <c r="BG152" s="194">
        <f>IF(N152="zákl. prenesená",J152,0)</f>
        <v>0</v>
      </c>
      <c r="BH152" s="194">
        <f>IF(N152="zníž. prenesená",J152,0)</f>
        <v>0</v>
      </c>
      <c r="BI152" s="194">
        <f>IF(N152="nulová",J152,0)</f>
        <v>0</v>
      </c>
      <c r="BJ152" s="19" t="s">
        <v>86</v>
      </c>
      <c r="BK152" s="194">
        <f>ROUND(I152*H152,2)</f>
        <v>7.0099999999999998</v>
      </c>
      <c r="BL152" s="19" t="s">
        <v>155</v>
      </c>
      <c r="BM152" s="193" t="s">
        <v>700</v>
      </c>
    </row>
    <row r="153" s="2" customFormat="1" ht="16.5" customHeight="1">
      <c r="A153" s="32"/>
      <c r="B153" s="182"/>
      <c r="C153" s="183" t="s">
        <v>335</v>
      </c>
      <c r="D153" s="183" t="s">
        <v>151</v>
      </c>
      <c r="E153" s="184" t="s">
        <v>1514</v>
      </c>
      <c r="F153" s="185" t="s">
        <v>1515</v>
      </c>
      <c r="G153" s="186" t="s">
        <v>944</v>
      </c>
      <c r="H153" s="187">
        <v>28.870000000000001</v>
      </c>
      <c r="I153" s="187">
        <v>7</v>
      </c>
      <c r="J153" s="187">
        <f>ROUND(I153*H153,2)</f>
        <v>202.09</v>
      </c>
      <c r="K153" s="188"/>
      <c r="L153" s="33"/>
      <c r="M153" s="189" t="s">
        <v>1</v>
      </c>
      <c r="N153" s="190" t="s">
        <v>40</v>
      </c>
      <c r="O153" s="191">
        <v>0</v>
      </c>
      <c r="P153" s="191">
        <f>O153*H153</f>
        <v>0</v>
      </c>
      <c r="Q153" s="191">
        <v>0</v>
      </c>
      <c r="R153" s="191">
        <f>Q153*H153</f>
        <v>0</v>
      </c>
      <c r="S153" s="191">
        <v>0</v>
      </c>
      <c r="T153" s="192">
        <f>S153*H153</f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93" t="s">
        <v>155</v>
      </c>
      <c r="AT153" s="193" t="s">
        <v>151</v>
      </c>
      <c r="AU153" s="193" t="s">
        <v>81</v>
      </c>
      <c r="AY153" s="19" t="s">
        <v>149</v>
      </c>
      <c r="BE153" s="194">
        <f>IF(N153="základná",J153,0)</f>
        <v>0</v>
      </c>
      <c r="BF153" s="194">
        <f>IF(N153="znížená",J153,0)</f>
        <v>202.09</v>
      </c>
      <c r="BG153" s="194">
        <f>IF(N153="zákl. prenesená",J153,0)</f>
        <v>0</v>
      </c>
      <c r="BH153" s="194">
        <f>IF(N153="zníž. prenesená",J153,0)</f>
        <v>0</v>
      </c>
      <c r="BI153" s="194">
        <f>IF(N153="nulová",J153,0)</f>
        <v>0</v>
      </c>
      <c r="BJ153" s="19" t="s">
        <v>86</v>
      </c>
      <c r="BK153" s="194">
        <f>ROUND(I153*H153,2)</f>
        <v>202.09</v>
      </c>
      <c r="BL153" s="19" t="s">
        <v>155</v>
      </c>
      <c r="BM153" s="193" t="s">
        <v>715</v>
      </c>
    </row>
    <row r="154" s="2" customFormat="1" ht="16.5" customHeight="1">
      <c r="A154" s="32"/>
      <c r="B154" s="182"/>
      <c r="C154" s="183" t="s">
        <v>344</v>
      </c>
      <c r="D154" s="183" t="s">
        <v>151</v>
      </c>
      <c r="E154" s="184" t="s">
        <v>1516</v>
      </c>
      <c r="F154" s="185" t="s">
        <v>1517</v>
      </c>
      <c r="G154" s="186" t="s">
        <v>456</v>
      </c>
      <c r="H154" s="187">
        <v>10</v>
      </c>
      <c r="I154" s="187">
        <v>28.16</v>
      </c>
      <c r="J154" s="187">
        <f>ROUND(I154*H154,2)</f>
        <v>281.60000000000002</v>
      </c>
      <c r="K154" s="188"/>
      <c r="L154" s="33"/>
      <c r="M154" s="189" t="s">
        <v>1</v>
      </c>
      <c r="N154" s="190" t="s">
        <v>40</v>
      </c>
      <c r="O154" s="191">
        <v>0</v>
      </c>
      <c r="P154" s="191">
        <f>O154*H154</f>
        <v>0</v>
      </c>
      <c r="Q154" s="191">
        <v>0</v>
      </c>
      <c r="R154" s="191">
        <f>Q154*H154</f>
        <v>0</v>
      </c>
      <c r="S154" s="191">
        <v>0</v>
      </c>
      <c r="T154" s="192">
        <f>S154*H154</f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93" t="s">
        <v>155</v>
      </c>
      <c r="AT154" s="193" t="s">
        <v>151</v>
      </c>
      <c r="AU154" s="193" t="s">
        <v>81</v>
      </c>
      <c r="AY154" s="19" t="s">
        <v>149</v>
      </c>
      <c r="BE154" s="194">
        <f>IF(N154="základná",J154,0)</f>
        <v>0</v>
      </c>
      <c r="BF154" s="194">
        <f>IF(N154="znížená",J154,0)</f>
        <v>281.60000000000002</v>
      </c>
      <c r="BG154" s="194">
        <f>IF(N154="zákl. prenesená",J154,0)</f>
        <v>0</v>
      </c>
      <c r="BH154" s="194">
        <f>IF(N154="zníž. prenesená",J154,0)</f>
        <v>0</v>
      </c>
      <c r="BI154" s="194">
        <f>IF(N154="nulová",J154,0)</f>
        <v>0</v>
      </c>
      <c r="BJ154" s="19" t="s">
        <v>86</v>
      </c>
      <c r="BK154" s="194">
        <f>ROUND(I154*H154,2)</f>
        <v>281.60000000000002</v>
      </c>
      <c r="BL154" s="19" t="s">
        <v>155</v>
      </c>
      <c r="BM154" s="193" t="s">
        <v>727</v>
      </c>
    </row>
    <row r="155" s="12" customFormat="1" ht="25.92" customHeight="1">
      <c r="A155" s="12"/>
      <c r="B155" s="170"/>
      <c r="C155" s="12"/>
      <c r="D155" s="171" t="s">
        <v>73</v>
      </c>
      <c r="E155" s="172" t="s">
        <v>1518</v>
      </c>
      <c r="F155" s="172" t="s">
        <v>1519</v>
      </c>
      <c r="G155" s="12"/>
      <c r="H155" s="12"/>
      <c r="I155" s="12"/>
      <c r="J155" s="173">
        <f>BK155</f>
        <v>37612.420000000013</v>
      </c>
      <c r="K155" s="12"/>
      <c r="L155" s="170"/>
      <c r="M155" s="174"/>
      <c r="N155" s="175"/>
      <c r="O155" s="175"/>
      <c r="P155" s="176">
        <f>SUM(P156:P236)</f>
        <v>0</v>
      </c>
      <c r="Q155" s="175"/>
      <c r="R155" s="176">
        <f>SUM(R156:R236)</f>
        <v>0</v>
      </c>
      <c r="S155" s="175"/>
      <c r="T155" s="177">
        <f>SUM(T156:T236)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171" t="s">
        <v>81</v>
      </c>
      <c r="AT155" s="178" t="s">
        <v>73</v>
      </c>
      <c r="AU155" s="178" t="s">
        <v>74</v>
      </c>
      <c r="AY155" s="171" t="s">
        <v>149</v>
      </c>
      <c r="BK155" s="179">
        <f>SUM(BK156:BK236)</f>
        <v>37612.420000000013</v>
      </c>
    </row>
    <row r="156" s="2" customFormat="1" ht="24.15" customHeight="1">
      <c r="A156" s="32"/>
      <c r="B156" s="182"/>
      <c r="C156" s="183" t="s">
        <v>349</v>
      </c>
      <c r="D156" s="183" t="s">
        <v>151</v>
      </c>
      <c r="E156" s="184" t="s">
        <v>1520</v>
      </c>
      <c r="F156" s="185" t="s">
        <v>1521</v>
      </c>
      <c r="G156" s="186" t="s">
        <v>167</v>
      </c>
      <c r="H156" s="187">
        <v>100</v>
      </c>
      <c r="I156" s="187">
        <v>2.2200000000000002</v>
      </c>
      <c r="J156" s="187">
        <f>ROUND(I156*H156,2)</f>
        <v>222</v>
      </c>
      <c r="K156" s="188"/>
      <c r="L156" s="33"/>
      <c r="M156" s="189" t="s">
        <v>1</v>
      </c>
      <c r="N156" s="190" t="s">
        <v>40</v>
      </c>
      <c r="O156" s="191">
        <v>0</v>
      </c>
      <c r="P156" s="191">
        <f>O156*H156</f>
        <v>0</v>
      </c>
      <c r="Q156" s="191">
        <v>0</v>
      </c>
      <c r="R156" s="191">
        <f>Q156*H156</f>
        <v>0</v>
      </c>
      <c r="S156" s="191">
        <v>0</v>
      </c>
      <c r="T156" s="192">
        <f>S156*H156</f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93" t="s">
        <v>155</v>
      </c>
      <c r="AT156" s="193" t="s">
        <v>151</v>
      </c>
      <c r="AU156" s="193" t="s">
        <v>81</v>
      </c>
      <c r="AY156" s="19" t="s">
        <v>149</v>
      </c>
      <c r="BE156" s="194">
        <f>IF(N156="základná",J156,0)</f>
        <v>0</v>
      </c>
      <c r="BF156" s="194">
        <f>IF(N156="znížená",J156,0)</f>
        <v>222</v>
      </c>
      <c r="BG156" s="194">
        <f>IF(N156="zákl. prenesená",J156,0)</f>
        <v>0</v>
      </c>
      <c r="BH156" s="194">
        <f>IF(N156="zníž. prenesená",J156,0)</f>
        <v>0</v>
      </c>
      <c r="BI156" s="194">
        <f>IF(N156="nulová",J156,0)</f>
        <v>0</v>
      </c>
      <c r="BJ156" s="19" t="s">
        <v>86</v>
      </c>
      <c r="BK156" s="194">
        <f>ROUND(I156*H156,2)</f>
        <v>222</v>
      </c>
      <c r="BL156" s="19" t="s">
        <v>155</v>
      </c>
      <c r="BM156" s="193" t="s">
        <v>737</v>
      </c>
    </row>
    <row r="157" s="2" customFormat="1" ht="24.15" customHeight="1">
      <c r="A157" s="32"/>
      <c r="B157" s="182"/>
      <c r="C157" s="226" t="s">
        <v>354</v>
      </c>
      <c r="D157" s="226" t="s">
        <v>471</v>
      </c>
      <c r="E157" s="227" t="s">
        <v>1522</v>
      </c>
      <c r="F157" s="228" t="s">
        <v>1523</v>
      </c>
      <c r="G157" s="229" t="s">
        <v>167</v>
      </c>
      <c r="H157" s="230">
        <v>100</v>
      </c>
      <c r="I157" s="230">
        <v>3.9300000000000002</v>
      </c>
      <c r="J157" s="230">
        <f>ROUND(I157*H157,2)</f>
        <v>393</v>
      </c>
      <c r="K157" s="231"/>
      <c r="L157" s="232"/>
      <c r="M157" s="233" t="s">
        <v>1</v>
      </c>
      <c r="N157" s="234" t="s">
        <v>40</v>
      </c>
      <c r="O157" s="191">
        <v>0</v>
      </c>
      <c r="P157" s="191">
        <f>O157*H157</f>
        <v>0</v>
      </c>
      <c r="Q157" s="191">
        <v>0</v>
      </c>
      <c r="R157" s="191">
        <f>Q157*H157</f>
        <v>0</v>
      </c>
      <c r="S157" s="191">
        <v>0</v>
      </c>
      <c r="T157" s="192">
        <f>S157*H157</f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93" t="s">
        <v>195</v>
      </c>
      <c r="AT157" s="193" t="s">
        <v>471</v>
      </c>
      <c r="AU157" s="193" t="s">
        <v>81</v>
      </c>
      <c r="AY157" s="19" t="s">
        <v>149</v>
      </c>
      <c r="BE157" s="194">
        <f>IF(N157="základná",J157,0)</f>
        <v>0</v>
      </c>
      <c r="BF157" s="194">
        <f>IF(N157="znížená",J157,0)</f>
        <v>393</v>
      </c>
      <c r="BG157" s="194">
        <f>IF(N157="zákl. prenesená",J157,0)</f>
        <v>0</v>
      </c>
      <c r="BH157" s="194">
        <f>IF(N157="zníž. prenesená",J157,0)</f>
        <v>0</v>
      </c>
      <c r="BI157" s="194">
        <f>IF(N157="nulová",J157,0)</f>
        <v>0</v>
      </c>
      <c r="BJ157" s="19" t="s">
        <v>86</v>
      </c>
      <c r="BK157" s="194">
        <f>ROUND(I157*H157,2)</f>
        <v>393</v>
      </c>
      <c r="BL157" s="19" t="s">
        <v>155</v>
      </c>
      <c r="BM157" s="193" t="s">
        <v>749</v>
      </c>
    </row>
    <row r="158" s="2" customFormat="1" ht="21.75" customHeight="1">
      <c r="A158" s="32"/>
      <c r="B158" s="182"/>
      <c r="C158" s="183" t="s">
        <v>548</v>
      </c>
      <c r="D158" s="183" t="s">
        <v>151</v>
      </c>
      <c r="E158" s="184" t="s">
        <v>1524</v>
      </c>
      <c r="F158" s="185" t="s">
        <v>1525</v>
      </c>
      <c r="G158" s="186" t="s">
        <v>167</v>
      </c>
      <c r="H158" s="187">
        <v>200</v>
      </c>
      <c r="I158" s="187">
        <v>2.2200000000000002</v>
      </c>
      <c r="J158" s="187">
        <f>ROUND(I158*H158,2)</f>
        <v>444</v>
      </c>
      <c r="K158" s="188"/>
      <c r="L158" s="33"/>
      <c r="M158" s="189" t="s">
        <v>1</v>
      </c>
      <c r="N158" s="190" t="s">
        <v>40</v>
      </c>
      <c r="O158" s="191">
        <v>0</v>
      </c>
      <c r="P158" s="191">
        <f>O158*H158</f>
        <v>0</v>
      </c>
      <c r="Q158" s="191">
        <v>0</v>
      </c>
      <c r="R158" s="191">
        <f>Q158*H158</f>
        <v>0</v>
      </c>
      <c r="S158" s="191">
        <v>0</v>
      </c>
      <c r="T158" s="192">
        <f>S158*H158</f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93" t="s">
        <v>155</v>
      </c>
      <c r="AT158" s="193" t="s">
        <v>151</v>
      </c>
      <c r="AU158" s="193" t="s">
        <v>81</v>
      </c>
      <c r="AY158" s="19" t="s">
        <v>149</v>
      </c>
      <c r="BE158" s="194">
        <f>IF(N158="základná",J158,0)</f>
        <v>0</v>
      </c>
      <c r="BF158" s="194">
        <f>IF(N158="znížená",J158,0)</f>
        <v>444</v>
      </c>
      <c r="BG158" s="194">
        <f>IF(N158="zákl. prenesená",J158,0)</f>
        <v>0</v>
      </c>
      <c r="BH158" s="194">
        <f>IF(N158="zníž. prenesená",J158,0)</f>
        <v>0</v>
      </c>
      <c r="BI158" s="194">
        <f>IF(N158="nulová",J158,0)</f>
        <v>0</v>
      </c>
      <c r="BJ158" s="19" t="s">
        <v>86</v>
      </c>
      <c r="BK158" s="194">
        <f>ROUND(I158*H158,2)</f>
        <v>444</v>
      </c>
      <c r="BL158" s="19" t="s">
        <v>155</v>
      </c>
      <c r="BM158" s="193" t="s">
        <v>771</v>
      </c>
    </row>
    <row r="159" s="2" customFormat="1" ht="16.5" customHeight="1">
      <c r="A159" s="32"/>
      <c r="B159" s="182"/>
      <c r="C159" s="226" t="s">
        <v>557</v>
      </c>
      <c r="D159" s="226" t="s">
        <v>471</v>
      </c>
      <c r="E159" s="227" t="s">
        <v>1526</v>
      </c>
      <c r="F159" s="228" t="s">
        <v>1527</v>
      </c>
      <c r="G159" s="229" t="s">
        <v>167</v>
      </c>
      <c r="H159" s="230">
        <v>200</v>
      </c>
      <c r="I159" s="230">
        <v>0.56999999999999995</v>
      </c>
      <c r="J159" s="230">
        <f>ROUND(I159*H159,2)</f>
        <v>114</v>
      </c>
      <c r="K159" s="231"/>
      <c r="L159" s="232"/>
      <c r="M159" s="233" t="s">
        <v>1</v>
      </c>
      <c r="N159" s="234" t="s">
        <v>40</v>
      </c>
      <c r="O159" s="191">
        <v>0</v>
      </c>
      <c r="P159" s="191">
        <f>O159*H159</f>
        <v>0</v>
      </c>
      <c r="Q159" s="191">
        <v>0</v>
      </c>
      <c r="R159" s="191">
        <f>Q159*H159</f>
        <v>0</v>
      </c>
      <c r="S159" s="191">
        <v>0</v>
      </c>
      <c r="T159" s="192">
        <f>S159*H159</f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93" t="s">
        <v>195</v>
      </c>
      <c r="AT159" s="193" t="s">
        <v>471</v>
      </c>
      <c r="AU159" s="193" t="s">
        <v>81</v>
      </c>
      <c r="AY159" s="19" t="s">
        <v>149</v>
      </c>
      <c r="BE159" s="194">
        <f>IF(N159="základná",J159,0)</f>
        <v>0</v>
      </c>
      <c r="BF159" s="194">
        <f>IF(N159="znížená",J159,0)</f>
        <v>114</v>
      </c>
      <c r="BG159" s="194">
        <f>IF(N159="zákl. prenesená",J159,0)</f>
        <v>0</v>
      </c>
      <c r="BH159" s="194">
        <f>IF(N159="zníž. prenesená",J159,0)</f>
        <v>0</v>
      </c>
      <c r="BI159" s="194">
        <f>IF(N159="nulová",J159,0)</f>
        <v>0</v>
      </c>
      <c r="BJ159" s="19" t="s">
        <v>86</v>
      </c>
      <c r="BK159" s="194">
        <f>ROUND(I159*H159,2)</f>
        <v>114</v>
      </c>
      <c r="BL159" s="19" t="s">
        <v>155</v>
      </c>
      <c r="BM159" s="193" t="s">
        <v>784</v>
      </c>
    </row>
    <row r="160" s="2" customFormat="1" ht="21.75" customHeight="1">
      <c r="A160" s="32"/>
      <c r="B160" s="182"/>
      <c r="C160" s="183" t="s">
        <v>570</v>
      </c>
      <c r="D160" s="183" t="s">
        <v>151</v>
      </c>
      <c r="E160" s="184" t="s">
        <v>1528</v>
      </c>
      <c r="F160" s="185" t="s">
        <v>1529</v>
      </c>
      <c r="G160" s="186" t="s">
        <v>167</v>
      </c>
      <c r="H160" s="187">
        <v>150</v>
      </c>
      <c r="I160" s="187">
        <v>2.2200000000000002</v>
      </c>
      <c r="J160" s="187">
        <f>ROUND(I160*H160,2)</f>
        <v>333</v>
      </c>
      <c r="K160" s="188"/>
      <c r="L160" s="33"/>
      <c r="M160" s="189" t="s">
        <v>1</v>
      </c>
      <c r="N160" s="190" t="s">
        <v>40</v>
      </c>
      <c r="O160" s="191">
        <v>0</v>
      </c>
      <c r="P160" s="191">
        <f>O160*H160</f>
        <v>0</v>
      </c>
      <c r="Q160" s="191">
        <v>0</v>
      </c>
      <c r="R160" s="191">
        <f>Q160*H160</f>
        <v>0</v>
      </c>
      <c r="S160" s="191">
        <v>0</v>
      </c>
      <c r="T160" s="192">
        <f>S160*H160</f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93" t="s">
        <v>155</v>
      </c>
      <c r="AT160" s="193" t="s">
        <v>151</v>
      </c>
      <c r="AU160" s="193" t="s">
        <v>81</v>
      </c>
      <c r="AY160" s="19" t="s">
        <v>149</v>
      </c>
      <c r="BE160" s="194">
        <f>IF(N160="základná",J160,0)</f>
        <v>0</v>
      </c>
      <c r="BF160" s="194">
        <f>IF(N160="znížená",J160,0)</f>
        <v>333</v>
      </c>
      <c r="BG160" s="194">
        <f>IF(N160="zákl. prenesená",J160,0)</f>
        <v>0</v>
      </c>
      <c r="BH160" s="194">
        <f>IF(N160="zníž. prenesená",J160,0)</f>
        <v>0</v>
      </c>
      <c r="BI160" s="194">
        <f>IF(N160="nulová",J160,0)</f>
        <v>0</v>
      </c>
      <c r="BJ160" s="19" t="s">
        <v>86</v>
      </c>
      <c r="BK160" s="194">
        <f>ROUND(I160*H160,2)</f>
        <v>333</v>
      </c>
      <c r="BL160" s="19" t="s">
        <v>155</v>
      </c>
      <c r="BM160" s="193" t="s">
        <v>796</v>
      </c>
    </row>
    <row r="161" s="2" customFormat="1" ht="16.5" customHeight="1">
      <c r="A161" s="32"/>
      <c r="B161" s="182"/>
      <c r="C161" s="226" t="s">
        <v>183</v>
      </c>
      <c r="D161" s="226" t="s">
        <v>471</v>
      </c>
      <c r="E161" s="227" t="s">
        <v>1530</v>
      </c>
      <c r="F161" s="228" t="s">
        <v>1531</v>
      </c>
      <c r="G161" s="229" t="s">
        <v>167</v>
      </c>
      <c r="H161" s="230">
        <v>150</v>
      </c>
      <c r="I161" s="230">
        <v>0.75</v>
      </c>
      <c r="J161" s="230">
        <f>ROUND(I161*H161,2)</f>
        <v>112.5</v>
      </c>
      <c r="K161" s="231"/>
      <c r="L161" s="232"/>
      <c r="M161" s="233" t="s">
        <v>1</v>
      </c>
      <c r="N161" s="234" t="s">
        <v>40</v>
      </c>
      <c r="O161" s="191">
        <v>0</v>
      </c>
      <c r="P161" s="191">
        <f>O161*H161</f>
        <v>0</v>
      </c>
      <c r="Q161" s="191">
        <v>0</v>
      </c>
      <c r="R161" s="191">
        <f>Q161*H161</f>
        <v>0</v>
      </c>
      <c r="S161" s="191">
        <v>0</v>
      </c>
      <c r="T161" s="192">
        <f>S161*H161</f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93" t="s">
        <v>195</v>
      </c>
      <c r="AT161" s="193" t="s">
        <v>471</v>
      </c>
      <c r="AU161" s="193" t="s">
        <v>81</v>
      </c>
      <c r="AY161" s="19" t="s">
        <v>149</v>
      </c>
      <c r="BE161" s="194">
        <f>IF(N161="základná",J161,0)</f>
        <v>0</v>
      </c>
      <c r="BF161" s="194">
        <f>IF(N161="znížená",J161,0)</f>
        <v>112.5</v>
      </c>
      <c r="BG161" s="194">
        <f>IF(N161="zákl. prenesená",J161,0)</f>
        <v>0</v>
      </c>
      <c r="BH161" s="194">
        <f>IF(N161="zníž. prenesená",J161,0)</f>
        <v>0</v>
      </c>
      <c r="BI161" s="194">
        <f>IF(N161="nulová",J161,0)</f>
        <v>0</v>
      </c>
      <c r="BJ161" s="19" t="s">
        <v>86</v>
      </c>
      <c r="BK161" s="194">
        <f>ROUND(I161*H161,2)</f>
        <v>112.5</v>
      </c>
      <c r="BL161" s="19" t="s">
        <v>155</v>
      </c>
      <c r="BM161" s="193" t="s">
        <v>808</v>
      </c>
    </row>
    <row r="162" s="2" customFormat="1" ht="21.75" customHeight="1">
      <c r="A162" s="32"/>
      <c r="B162" s="182"/>
      <c r="C162" s="183" t="s">
        <v>588</v>
      </c>
      <c r="D162" s="183" t="s">
        <v>151</v>
      </c>
      <c r="E162" s="184" t="s">
        <v>1532</v>
      </c>
      <c r="F162" s="185" t="s">
        <v>1533</v>
      </c>
      <c r="G162" s="186" t="s">
        <v>167</v>
      </c>
      <c r="H162" s="187">
        <v>60</v>
      </c>
      <c r="I162" s="187">
        <v>2.2200000000000002</v>
      </c>
      <c r="J162" s="187">
        <f>ROUND(I162*H162,2)</f>
        <v>133.19999999999999</v>
      </c>
      <c r="K162" s="188"/>
      <c r="L162" s="33"/>
      <c r="M162" s="189" t="s">
        <v>1</v>
      </c>
      <c r="N162" s="190" t="s">
        <v>40</v>
      </c>
      <c r="O162" s="191">
        <v>0</v>
      </c>
      <c r="P162" s="191">
        <f>O162*H162</f>
        <v>0</v>
      </c>
      <c r="Q162" s="191">
        <v>0</v>
      </c>
      <c r="R162" s="191">
        <f>Q162*H162</f>
        <v>0</v>
      </c>
      <c r="S162" s="191">
        <v>0</v>
      </c>
      <c r="T162" s="192">
        <f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93" t="s">
        <v>155</v>
      </c>
      <c r="AT162" s="193" t="s">
        <v>151</v>
      </c>
      <c r="AU162" s="193" t="s">
        <v>81</v>
      </c>
      <c r="AY162" s="19" t="s">
        <v>149</v>
      </c>
      <c r="BE162" s="194">
        <f>IF(N162="základná",J162,0)</f>
        <v>0</v>
      </c>
      <c r="BF162" s="194">
        <f>IF(N162="znížená",J162,0)</f>
        <v>133.19999999999999</v>
      </c>
      <c r="BG162" s="194">
        <f>IF(N162="zákl. prenesená",J162,0)</f>
        <v>0</v>
      </c>
      <c r="BH162" s="194">
        <f>IF(N162="zníž. prenesená",J162,0)</f>
        <v>0</v>
      </c>
      <c r="BI162" s="194">
        <f>IF(N162="nulová",J162,0)</f>
        <v>0</v>
      </c>
      <c r="BJ162" s="19" t="s">
        <v>86</v>
      </c>
      <c r="BK162" s="194">
        <f>ROUND(I162*H162,2)</f>
        <v>133.19999999999999</v>
      </c>
      <c r="BL162" s="19" t="s">
        <v>155</v>
      </c>
      <c r="BM162" s="193" t="s">
        <v>817</v>
      </c>
    </row>
    <row r="163" s="2" customFormat="1" ht="16.5" customHeight="1">
      <c r="A163" s="32"/>
      <c r="B163" s="182"/>
      <c r="C163" s="226" t="s">
        <v>594</v>
      </c>
      <c r="D163" s="226" t="s">
        <v>471</v>
      </c>
      <c r="E163" s="227" t="s">
        <v>1534</v>
      </c>
      <c r="F163" s="228" t="s">
        <v>1535</v>
      </c>
      <c r="G163" s="229" t="s">
        <v>167</v>
      </c>
      <c r="H163" s="230">
        <v>60</v>
      </c>
      <c r="I163" s="230">
        <v>1.23</v>
      </c>
      <c r="J163" s="230">
        <f>ROUND(I163*H163,2)</f>
        <v>73.799999999999997</v>
      </c>
      <c r="K163" s="231"/>
      <c r="L163" s="232"/>
      <c r="M163" s="233" t="s">
        <v>1</v>
      </c>
      <c r="N163" s="234" t="s">
        <v>40</v>
      </c>
      <c r="O163" s="191">
        <v>0</v>
      </c>
      <c r="P163" s="191">
        <f>O163*H163</f>
        <v>0</v>
      </c>
      <c r="Q163" s="191">
        <v>0</v>
      </c>
      <c r="R163" s="191">
        <f>Q163*H163</f>
        <v>0</v>
      </c>
      <c r="S163" s="191">
        <v>0</v>
      </c>
      <c r="T163" s="192">
        <f>S163*H163</f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93" t="s">
        <v>195</v>
      </c>
      <c r="AT163" s="193" t="s">
        <v>471</v>
      </c>
      <c r="AU163" s="193" t="s">
        <v>81</v>
      </c>
      <c r="AY163" s="19" t="s">
        <v>149</v>
      </c>
      <c r="BE163" s="194">
        <f>IF(N163="základná",J163,0)</f>
        <v>0</v>
      </c>
      <c r="BF163" s="194">
        <f>IF(N163="znížená",J163,0)</f>
        <v>73.799999999999997</v>
      </c>
      <c r="BG163" s="194">
        <f>IF(N163="zákl. prenesená",J163,0)</f>
        <v>0</v>
      </c>
      <c r="BH163" s="194">
        <f>IF(N163="zníž. prenesená",J163,0)</f>
        <v>0</v>
      </c>
      <c r="BI163" s="194">
        <f>IF(N163="nulová",J163,0)</f>
        <v>0</v>
      </c>
      <c r="BJ163" s="19" t="s">
        <v>86</v>
      </c>
      <c r="BK163" s="194">
        <f>ROUND(I163*H163,2)</f>
        <v>73.799999999999997</v>
      </c>
      <c r="BL163" s="19" t="s">
        <v>155</v>
      </c>
      <c r="BM163" s="193" t="s">
        <v>824</v>
      </c>
    </row>
    <row r="164" s="2" customFormat="1" ht="21.75" customHeight="1">
      <c r="A164" s="32"/>
      <c r="B164" s="182"/>
      <c r="C164" s="183" t="s">
        <v>170</v>
      </c>
      <c r="D164" s="183" t="s">
        <v>151</v>
      </c>
      <c r="E164" s="184" t="s">
        <v>1536</v>
      </c>
      <c r="F164" s="185" t="s">
        <v>1537</v>
      </c>
      <c r="G164" s="186" t="s">
        <v>167</v>
      </c>
      <c r="H164" s="187">
        <v>250</v>
      </c>
      <c r="I164" s="187">
        <v>2.2200000000000002</v>
      </c>
      <c r="J164" s="187">
        <f>ROUND(I164*H164,2)</f>
        <v>555</v>
      </c>
      <c r="K164" s="188"/>
      <c r="L164" s="33"/>
      <c r="M164" s="189" t="s">
        <v>1</v>
      </c>
      <c r="N164" s="190" t="s">
        <v>40</v>
      </c>
      <c r="O164" s="191">
        <v>0</v>
      </c>
      <c r="P164" s="191">
        <f>O164*H164</f>
        <v>0</v>
      </c>
      <c r="Q164" s="191">
        <v>0</v>
      </c>
      <c r="R164" s="191">
        <f>Q164*H164</f>
        <v>0</v>
      </c>
      <c r="S164" s="191">
        <v>0</v>
      </c>
      <c r="T164" s="192">
        <f>S164*H164</f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93" t="s">
        <v>155</v>
      </c>
      <c r="AT164" s="193" t="s">
        <v>151</v>
      </c>
      <c r="AU164" s="193" t="s">
        <v>81</v>
      </c>
      <c r="AY164" s="19" t="s">
        <v>149</v>
      </c>
      <c r="BE164" s="194">
        <f>IF(N164="základná",J164,0)</f>
        <v>0</v>
      </c>
      <c r="BF164" s="194">
        <f>IF(N164="znížená",J164,0)</f>
        <v>555</v>
      </c>
      <c r="BG164" s="194">
        <f>IF(N164="zákl. prenesená",J164,0)</f>
        <v>0</v>
      </c>
      <c r="BH164" s="194">
        <f>IF(N164="zníž. prenesená",J164,0)</f>
        <v>0</v>
      </c>
      <c r="BI164" s="194">
        <f>IF(N164="nulová",J164,0)</f>
        <v>0</v>
      </c>
      <c r="BJ164" s="19" t="s">
        <v>86</v>
      </c>
      <c r="BK164" s="194">
        <f>ROUND(I164*H164,2)</f>
        <v>555</v>
      </c>
      <c r="BL164" s="19" t="s">
        <v>155</v>
      </c>
      <c r="BM164" s="193" t="s">
        <v>834</v>
      </c>
    </row>
    <row r="165" s="2" customFormat="1" ht="16.5" customHeight="1">
      <c r="A165" s="32"/>
      <c r="B165" s="182"/>
      <c r="C165" s="226" t="s">
        <v>602</v>
      </c>
      <c r="D165" s="226" t="s">
        <v>471</v>
      </c>
      <c r="E165" s="227" t="s">
        <v>1538</v>
      </c>
      <c r="F165" s="228" t="s">
        <v>1539</v>
      </c>
      <c r="G165" s="229" t="s">
        <v>167</v>
      </c>
      <c r="H165" s="230">
        <v>250</v>
      </c>
      <c r="I165" s="230">
        <v>1.23</v>
      </c>
      <c r="J165" s="230">
        <f>ROUND(I165*H165,2)</f>
        <v>307.5</v>
      </c>
      <c r="K165" s="231"/>
      <c r="L165" s="232"/>
      <c r="M165" s="233" t="s">
        <v>1</v>
      </c>
      <c r="N165" s="234" t="s">
        <v>40</v>
      </c>
      <c r="O165" s="191">
        <v>0</v>
      </c>
      <c r="P165" s="191">
        <f>O165*H165</f>
        <v>0</v>
      </c>
      <c r="Q165" s="191">
        <v>0</v>
      </c>
      <c r="R165" s="191">
        <f>Q165*H165</f>
        <v>0</v>
      </c>
      <c r="S165" s="191">
        <v>0</v>
      </c>
      <c r="T165" s="192">
        <f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93" t="s">
        <v>195</v>
      </c>
      <c r="AT165" s="193" t="s">
        <v>471</v>
      </c>
      <c r="AU165" s="193" t="s">
        <v>81</v>
      </c>
      <c r="AY165" s="19" t="s">
        <v>149</v>
      </c>
      <c r="BE165" s="194">
        <f>IF(N165="základná",J165,0)</f>
        <v>0</v>
      </c>
      <c r="BF165" s="194">
        <f>IF(N165="znížená",J165,0)</f>
        <v>307.5</v>
      </c>
      <c r="BG165" s="194">
        <f>IF(N165="zákl. prenesená",J165,0)</f>
        <v>0</v>
      </c>
      <c r="BH165" s="194">
        <f>IF(N165="zníž. prenesená",J165,0)</f>
        <v>0</v>
      </c>
      <c r="BI165" s="194">
        <f>IF(N165="nulová",J165,0)</f>
        <v>0</v>
      </c>
      <c r="BJ165" s="19" t="s">
        <v>86</v>
      </c>
      <c r="BK165" s="194">
        <f>ROUND(I165*H165,2)</f>
        <v>307.5</v>
      </c>
      <c r="BL165" s="19" t="s">
        <v>155</v>
      </c>
      <c r="BM165" s="193" t="s">
        <v>845</v>
      </c>
    </row>
    <row r="166" s="2" customFormat="1" ht="21.75" customHeight="1">
      <c r="A166" s="32"/>
      <c r="B166" s="182"/>
      <c r="C166" s="183" t="s">
        <v>607</v>
      </c>
      <c r="D166" s="183" t="s">
        <v>151</v>
      </c>
      <c r="E166" s="184" t="s">
        <v>1540</v>
      </c>
      <c r="F166" s="185" t="s">
        <v>1541</v>
      </c>
      <c r="G166" s="186" t="s">
        <v>167</v>
      </c>
      <c r="H166" s="187">
        <v>225</v>
      </c>
      <c r="I166" s="187">
        <v>2.3199999999999998</v>
      </c>
      <c r="J166" s="187">
        <f>ROUND(I166*H166,2)</f>
        <v>522</v>
      </c>
      <c r="K166" s="188"/>
      <c r="L166" s="33"/>
      <c r="M166" s="189" t="s">
        <v>1</v>
      </c>
      <c r="N166" s="190" t="s">
        <v>40</v>
      </c>
      <c r="O166" s="191">
        <v>0</v>
      </c>
      <c r="P166" s="191">
        <f>O166*H166</f>
        <v>0</v>
      </c>
      <c r="Q166" s="191">
        <v>0</v>
      </c>
      <c r="R166" s="191">
        <f>Q166*H166</f>
        <v>0</v>
      </c>
      <c r="S166" s="191">
        <v>0</v>
      </c>
      <c r="T166" s="192">
        <f>S166*H166</f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93" t="s">
        <v>155</v>
      </c>
      <c r="AT166" s="193" t="s">
        <v>151</v>
      </c>
      <c r="AU166" s="193" t="s">
        <v>81</v>
      </c>
      <c r="AY166" s="19" t="s">
        <v>149</v>
      </c>
      <c r="BE166" s="194">
        <f>IF(N166="základná",J166,0)</f>
        <v>0</v>
      </c>
      <c r="BF166" s="194">
        <f>IF(N166="znížená",J166,0)</f>
        <v>522</v>
      </c>
      <c r="BG166" s="194">
        <f>IF(N166="zákl. prenesená",J166,0)</f>
        <v>0</v>
      </c>
      <c r="BH166" s="194">
        <f>IF(N166="zníž. prenesená",J166,0)</f>
        <v>0</v>
      </c>
      <c r="BI166" s="194">
        <f>IF(N166="nulová",J166,0)</f>
        <v>0</v>
      </c>
      <c r="BJ166" s="19" t="s">
        <v>86</v>
      </c>
      <c r="BK166" s="194">
        <f>ROUND(I166*H166,2)</f>
        <v>522</v>
      </c>
      <c r="BL166" s="19" t="s">
        <v>155</v>
      </c>
      <c r="BM166" s="193" t="s">
        <v>856</v>
      </c>
    </row>
    <row r="167" s="2" customFormat="1" ht="16.5" customHeight="1">
      <c r="A167" s="32"/>
      <c r="B167" s="182"/>
      <c r="C167" s="226" t="s">
        <v>613</v>
      </c>
      <c r="D167" s="226" t="s">
        <v>471</v>
      </c>
      <c r="E167" s="227" t="s">
        <v>1542</v>
      </c>
      <c r="F167" s="228" t="s">
        <v>1543</v>
      </c>
      <c r="G167" s="229" t="s">
        <v>167</v>
      </c>
      <c r="H167" s="230">
        <v>25</v>
      </c>
      <c r="I167" s="230">
        <v>4.7800000000000002</v>
      </c>
      <c r="J167" s="230">
        <f>ROUND(I167*H167,2)</f>
        <v>119.5</v>
      </c>
      <c r="K167" s="231"/>
      <c r="L167" s="232"/>
      <c r="M167" s="233" t="s">
        <v>1</v>
      </c>
      <c r="N167" s="234" t="s">
        <v>40</v>
      </c>
      <c r="O167" s="191">
        <v>0</v>
      </c>
      <c r="P167" s="191">
        <f>O167*H167</f>
        <v>0</v>
      </c>
      <c r="Q167" s="191">
        <v>0</v>
      </c>
      <c r="R167" s="191">
        <f>Q167*H167</f>
        <v>0</v>
      </c>
      <c r="S167" s="191">
        <v>0</v>
      </c>
      <c r="T167" s="192">
        <f>S167*H167</f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193" t="s">
        <v>195</v>
      </c>
      <c r="AT167" s="193" t="s">
        <v>471</v>
      </c>
      <c r="AU167" s="193" t="s">
        <v>81</v>
      </c>
      <c r="AY167" s="19" t="s">
        <v>149</v>
      </c>
      <c r="BE167" s="194">
        <f>IF(N167="základná",J167,0)</f>
        <v>0</v>
      </c>
      <c r="BF167" s="194">
        <f>IF(N167="znížená",J167,0)</f>
        <v>119.5</v>
      </c>
      <c r="BG167" s="194">
        <f>IF(N167="zákl. prenesená",J167,0)</f>
        <v>0</v>
      </c>
      <c r="BH167" s="194">
        <f>IF(N167="zníž. prenesená",J167,0)</f>
        <v>0</v>
      </c>
      <c r="BI167" s="194">
        <f>IF(N167="nulová",J167,0)</f>
        <v>0</v>
      </c>
      <c r="BJ167" s="19" t="s">
        <v>86</v>
      </c>
      <c r="BK167" s="194">
        <f>ROUND(I167*H167,2)</f>
        <v>119.5</v>
      </c>
      <c r="BL167" s="19" t="s">
        <v>155</v>
      </c>
      <c r="BM167" s="193" t="s">
        <v>866</v>
      </c>
    </row>
    <row r="168" s="2" customFormat="1" ht="16.5" customHeight="1">
      <c r="A168" s="32"/>
      <c r="B168" s="182"/>
      <c r="C168" s="226" t="s">
        <v>618</v>
      </c>
      <c r="D168" s="226" t="s">
        <v>471</v>
      </c>
      <c r="E168" s="227" t="s">
        <v>1544</v>
      </c>
      <c r="F168" s="228" t="s">
        <v>1545</v>
      </c>
      <c r="G168" s="229" t="s">
        <v>167</v>
      </c>
      <c r="H168" s="230">
        <v>150</v>
      </c>
      <c r="I168" s="230">
        <v>7.5499999999999998</v>
      </c>
      <c r="J168" s="230">
        <f>ROUND(I168*H168,2)</f>
        <v>1132.5</v>
      </c>
      <c r="K168" s="231"/>
      <c r="L168" s="232"/>
      <c r="M168" s="233" t="s">
        <v>1</v>
      </c>
      <c r="N168" s="234" t="s">
        <v>40</v>
      </c>
      <c r="O168" s="191">
        <v>0</v>
      </c>
      <c r="P168" s="191">
        <f>O168*H168</f>
        <v>0</v>
      </c>
      <c r="Q168" s="191">
        <v>0</v>
      </c>
      <c r="R168" s="191">
        <f>Q168*H168</f>
        <v>0</v>
      </c>
      <c r="S168" s="191">
        <v>0</v>
      </c>
      <c r="T168" s="192">
        <f>S168*H168</f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93" t="s">
        <v>195</v>
      </c>
      <c r="AT168" s="193" t="s">
        <v>471</v>
      </c>
      <c r="AU168" s="193" t="s">
        <v>81</v>
      </c>
      <c r="AY168" s="19" t="s">
        <v>149</v>
      </c>
      <c r="BE168" s="194">
        <f>IF(N168="základná",J168,0)</f>
        <v>0</v>
      </c>
      <c r="BF168" s="194">
        <f>IF(N168="znížená",J168,0)</f>
        <v>1132.5</v>
      </c>
      <c r="BG168" s="194">
        <f>IF(N168="zákl. prenesená",J168,0)</f>
        <v>0</v>
      </c>
      <c r="BH168" s="194">
        <f>IF(N168="zníž. prenesená",J168,0)</f>
        <v>0</v>
      </c>
      <c r="BI168" s="194">
        <f>IF(N168="nulová",J168,0)</f>
        <v>0</v>
      </c>
      <c r="BJ168" s="19" t="s">
        <v>86</v>
      </c>
      <c r="BK168" s="194">
        <f>ROUND(I168*H168,2)</f>
        <v>1132.5</v>
      </c>
      <c r="BL168" s="19" t="s">
        <v>155</v>
      </c>
      <c r="BM168" s="193" t="s">
        <v>879</v>
      </c>
    </row>
    <row r="169" s="2" customFormat="1" ht="16.5" customHeight="1">
      <c r="A169" s="32"/>
      <c r="B169" s="182"/>
      <c r="C169" s="226" t="s">
        <v>622</v>
      </c>
      <c r="D169" s="226" t="s">
        <v>471</v>
      </c>
      <c r="E169" s="227" t="s">
        <v>1546</v>
      </c>
      <c r="F169" s="228" t="s">
        <v>1547</v>
      </c>
      <c r="G169" s="229" t="s">
        <v>167</v>
      </c>
      <c r="H169" s="230">
        <v>50</v>
      </c>
      <c r="I169" s="230">
        <v>12.27</v>
      </c>
      <c r="J169" s="230">
        <f>ROUND(I169*H169,2)</f>
        <v>613.5</v>
      </c>
      <c r="K169" s="231"/>
      <c r="L169" s="232"/>
      <c r="M169" s="233" t="s">
        <v>1</v>
      </c>
      <c r="N169" s="234" t="s">
        <v>40</v>
      </c>
      <c r="O169" s="191">
        <v>0</v>
      </c>
      <c r="P169" s="191">
        <f>O169*H169</f>
        <v>0</v>
      </c>
      <c r="Q169" s="191">
        <v>0</v>
      </c>
      <c r="R169" s="191">
        <f>Q169*H169</f>
        <v>0</v>
      </c>
      <c r="S169" s="191">
        <v>0</v>
      </c>
      <c r="T169" s="192">
        <f>S169*H169</f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93" t="s">
        <v>195</v>
      </c>
      <c r="AT169" s="193" t="s">
        <v>471</v>
      </c>
      <c r="AU169" s="193" t="s">
        <v>81</v>
      </c>
      <c r="AY169" s="19" t="s">
        <v>149</v>
      </c>
      <c r="BE169" s="194">
        <f>IF(N169="základná",J169,0)</f>
        <v>0</v>
      </c>
      <c r="BF169" s="194">
        <f>IF(N169="znížená",J169,0)</f>
        <v>613.5</v>
      </c>
      <c r="BG169" s="194">
        <f>IF(N169="zákl. prenesená",J169,0)</f>
        <v>0</v>
      </c>
      <c r="BH169" s="194">
        <f>IF(N169="zníž. prenesená",J169,0)</f>
        <v>0</v>
      </c>
      <c r="BI169" s="194">
        <f>IF(N169="nulová",J169,0)</f>
        <v>0</v>
      </c>
      <c r="BJ169" s="19" t="s">
        <v>86</v>
      </c>
      <c r="BK169" s="194">
        <f>ROUND(I169*H169,2)</f>
        <v>613.5</v>
      </c>
      <c r="BL169" s="19" t="s">
        <v>155</v>
      </c>
      <c r="BM169" s="193" t="s">
        <v>839</v>
      </c>
    </row>
    <row r="170" s="2" customFormat="1" ht="21.75" customHeight="1">
      <c r="A170" s="32"/>
      <c r="B170" s="182"/>
      <c r="C170" s="183" t="s">
        <v>626</v>
      </c>
      <c r="D170" s="183" t="s">
        <v>151</v>
      </c>
      <c r="E170" s="184" t="s">
        <v>1548</v>
      </c>
      <c r="F170" s="185" t="s">
        <v>1549</v>
      </c>
      <c r="G170" s="186" t="s">
        <v>167</v>
      </c>
      <c r="H170" s="187">
        <v>15</v>
      </c>
      <c r="I170" s="187">
        <v>4.6100000000000003</v>
      </c>
      <c r="J170" s="187">
        <f>ROUND(I170*H170,2)</f>
        <v>69.150000000000006</v>
      </c>
      <c r="K170" s="188"/>
      <c r="L170" s="33"/>
      <c r="M170" s="189" t="s">
        <v>1</v>
      </c>
      <c r="N170" s="190" t="s">
        <v>40</v>
      </c>
      <c r="O170" s="191">
        <v>0</v>
      </c>
      <c r="P170" s="191">
        <f>O170*H170</f>
        <v>0</v>
      </c>
      <c r="Q170" s="191">
        <v>0</v>
      </c>
      <c r="R170" s="191">
        <f>Q170*H170</f>
        <v>0</v>
      </c>
      <c r="S170" s="191">
        <v>0</v>
      </c>
      <c r="T170" s="192">
        <f>S170*H170</f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93" t="s">
        <v>155</v>
      </c>
      <c r="AT170" s="193" t="s">
        <v>151</v>
      </c>
      <c r="AU170" s="193" t="s">
        <v>81</v>
      </c>
      <c r="AY170" s="19" t="s">
        <v>149</v>
      </c>
      <c r="BE170" s="194">
        <f>IF(N170="základná",J170,0)</f>
        <v>0</v>
      </c>
      <c r="BF170" s="194">
        <f>IF(N170="znížená",J170,0)</f>
        <v>69.150000000000006</v>
      </c>
      <c r="BG170" s="194">
        <f>IF(N170="zákl. prenesená",J170,0)</f>
        <v>0</v>
      </c>
      <c r="BH170" s="194">
        <f>IF(N170="zníž. prenesená",J170,0)</f>
        <v>0</v>
      </c>
      <c r="BI170" s="194">
        <f>IF(N170="nulová",J170,0)</f>
        <v>0</v>
      </c>
      <c r="BJ170" s="19" t="s">
        <v>86</v>
      </c>
      <c r="BK170" s="194">
        <f>ROUND(I170*H170,2)</f>
        <v>69.150000000000006</v>
      </c>
      <c r="BL170" s="19" t="s">
        <v>155</v>
      </c>
      <c r="BM170" s="193" t="s">
        <v>900</v>
      </c>
    </row>
    <row r="171" s="2" customFormat="1" ht="16.5" customHeight="1">
      <c r="A171" s="32"/>
      <c r="B171" s="182"/>
      <c r="C171" s="226" t="s">
        <v>630</v>
      </c>
      <c r="D171" s="226" t="s">
        <v>471</v>
      </c>
      <c r="E171" s="227" t="s">
        <v>1550</v>
      </c>
      <c r="F171" s="228" t="s">
        <v>1551</v>
      </c>
      <c r="G171" s="229" t="s">
        <v>167</v>
      </c>
      <c r="H171" s="230">
        <v>15</v>
      </c>
      <c r="I171" s="230">
        <v>39.43</v>
      </c>
      <c r="J171" s="230">
        <f>ROUND(I171*H171,2)</f>
        <v>591.45000000000005</v>
      </c>
      <c r="K171" s="231"/>
      <c r="L171" s="232"/>
      <c r="M171" s="233" t="s">
        <v>1</v>
      </c>
      <c r="N171" s="234" t="s">
        <v>40</v>
      </c>
      <c r="O171" s="191">
        <v>0</v>
      </c>
      <c r="P171" s="191">
        <f>O171*H171</f>
        <v>0</v>
      </c>
      <c r="Q171" s="191">
        <v>0</v>
      </c>
      <c r="R171" s="191">
        <f>Q171*H171</f>
        <v>0</v>
      </c>
      <c r="S171" s="191">
        <v>0</v>
      </c>
      <c r="T171" s="192">
        <f>S171*H171</f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193" t="s">
        <v>195</v>
      </c>
      <c r="AT171" s="193" t="s">
        <v>471</v>
      </c>
      <c r="AU171" s="193" t="s">
        <v>81</v>
      </c>
      <c r="AY171" s="19" t="s">
        <v>149</v>
      </c>
      <c r="BE171" s="194">
        <f>IF(N171="základná",J171,0)</f>
        <v>0</v>
      </c>
      <c r="BF171" s="194">
        <f>IF(N171="znížená",J171,0)</f>
        <v>591.45000000000005</v>
      </c>
      <c r="BG171" s="194">
        <f>IF(N171="zákl. prenesená",J171,0)</f>
        <v>0</v>
      </c>
      <c r="BH171" s="194">
        <f>IF(N171="zníž. prenesená",J171,0)</f>
        <v>0</v>
      </c>
      <c r="BI171" s="194">
        <f>IF(N171="nulová",J171,0)</f>
        <v>0</v>
      </c>
      <c r="BJ171" s="19" t="s">
        <v>86</v>
      </c>
      <c r="BK171" s="194">
        <f>ROUND(I171*H171,2)</f>
        <v>591.45000000000005</v>
      </c>
      <c r="BL171" s="19" t="s">
        <v>155</v>
      </c>
      <c r="BM171" s="193" t="s">
        <v>911</v>
      </c>
    </row>
    <row r="172" s="2" customFormat="1" ht="24.15" customHeight="1">
      <c r="A172" s="32"/>
      <c r="B172" s="182"/>
      <c r="C172" s="183" t="s">
        <v>635</v>
      </c>
      <c r="D172" s="183" t="s">
        <v>151</v>
      </c>
      <c r="E172" s="184" t="s">
        <v>1552</v>
      </c>
      <c r="F172" s="185" t="s">
        <v>1553</v>
      </c>
      <c r="G172" s="186" t="s">
        <v>167</v>
      </c>
      <c r="H172" s="187">
        <v>60</v>
      </c>
      <c r="I172" s="187">
        <v>5.3499999999999996</v>
      </c>
      <c r="J172" s="187">
        <f>ROUND(I172*H172,2)</f>
        <v>321</v>
      </c>
      <c r="K172" s="188"/>
      <c r="L172" s="33"/>
      <c r="M172" s="189" t="s">
        <v>1</v>
      </c>
      <c r="N172" s="190" t="s">
        <v>40</v>
      </c>
      <c r="O172" s="191">
        <v>0</v>
      </c>
      <c r="P172" s="191">
        <f>O172*H172</f>
        <v>0</v>
      </c>
      <c r="Q172" s="191">
        <v>0</v>
      </c>
      <c r="R172" s="191">
        <f>Q172*H172</f>
        <v>0</v>
      </c>
      <c r="S172" s="191">
        <v>0</v>
      </c>
      <c r="T172" s="192">
        <f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93" t="s">
        <v>155</v>
      </c>
      <c r="AT172" s="193" t="s">
        <v>151</v>
      </c>
      <c r="AU172" s="193" t="s">
        <v>81</v>
      </c>
      <c r="AY172" s="19" t="s">
        <v>149</v>
      </c>
      <c r="BE172" s="194">
        <f>IF(N172="základná",J172,0)</f>
        <v>0</v>
      </c>
      <c r="BF172" s="194">
        <f>IF(N172="znížená",J172,0)</f>
        <v>321</v>
      </c>
      <c r="BG172" s="194">
        <f>IF(N172="zákl. prenesená",J172,0)</f>
        <v>0</v>
      </c>
      <c r="BH172" s="194">
        <f>IF(N172="zníž. prenesená",J172,0)</f>
        <v>0</v>
      </c>
      <c r="BI172" s="194">
        <f>IF(N172="nulová",J172,0)</f>
        <v>0</v>
      </c>
      <c r="BJ172" s="19" t="s">
        <v>86</v>
      </c>
      <c r="BK172" s="194">
        <f>ROUND(I172*H172,2)</f>
        <v>321</v>
      </c>
      <c r="BL172" s="19" t="s">
        <v>155</v>
      </c>
      <c r="BM172" s="193" t="s">
        <v>923</v>
      </c>
    </row>
    <row r="173" s="2" customFormat="1" ht="16.5" customHeight="1">
      <c r="A173" s="32"/>
      <c r="B173" s="182"/>
      <c r="C173" s="226" t="s">
        <v>641</v>
      </c>
      <c r="D173" s="226" t="s">
        <v>471</v>
      </c>
      <c r="E173" s="227" t="s">
        <v>1554</v>
      </c>
      <c r="F173" s="228" t="s">
        <v>1555</v>
      </c>
      <c r="G173" s="229" t="s">
        <v>167</v>
      </c>
      <c r="H173" s="230">
        <v>60</v>
      </c>
      <c r="I173" s="230">
        <v>79.060000000000002</v>
      </c>
      <c r="J173" s="230">
        <f>ROUND(I173*H173,2)</f>
        <v>4743.6000000000004</v>
      </c>
      <c r="K173" s="231"/>
      <c r="L173" s="232"/>
      <c r="M173" s="233" t="s">
        <v>1</v>
      </c>
      <c r="N173" s="234" t="s">
        <v>40</v>
      </c>
      <c r="O173" s="191">
        <v>0</v>
      </c>
      <c r="P173" s="191">
        <f>O173*H173</f>
        <v>0</v>
      </c>
      <c r="Q173" s="191">
        <v>0</v>
      </c>
      <c r="R173" s="191">
        <f>Q173*H173</f>
        <v>0</v>
      </c>
      <c r="S173" s="191">
        <v>0</v>
      </c>
      <c r="T173" s="192">
        <f>S173*H173</f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93" t="s">
        <v>195</v>
      </c>
      <c r="AT173" s="193" t="s">
        <v>471</v>
      </c>
      <c r="AU173" s="193" t="s">
        <v>81</v>
      </c>
      <c r="AY173" s="19" t="s">
        <v>149</v>
      </c>
      <c r="BE173" s="194">
        <f>IF(N173="základná",J173,0)</f>
        <v>0</v>
      </c>
      <c r="BF173" s="194">
        <f>IF(N173="znížená",J173,0)</f>
        <v>4743.6000000000004</v>
      </c>
      <c r="BG173" s="194">
        <f>IF(N173="zákl. prenesená",J173,0)</f>
        <v>0</v>
      </c>
      <c r="BH173" s="194">
        <f>IF(N173="zníž. prenesená",J173,0)</f>
        <v>0</v>
      </c>
      <c r="BI173" s="194">
        <f>IF(N173="nulová",J173,0)</f>
        <v>0</v>
      </c>
      <c r="BJ173" s="19" t="s">
        <v>86</v>
      </c>
      <c r="BK173" s="194">
        <f>ROUND(I173*H173,2)</f>
        <v>4743.6000000000004</v>
      </c>
      <c r="BL173" s="19" t="s">
        <v>155</v>
      </c>
      <c r="BM173" s="193" t="s">
        <v>935</v>
      </c>
    </row>
    <row r="174" s="2" customFormat="1" ht="24.15" customHeight="1">
      <c r="A174" s="32"/>
      <c r="B174" s="182"/>
      <c r="C174" s="183" t="s">
        <v>645</v>
      </c>
      <c r="D174" s="183" t="s">
        <v>151</v>
      </c>
      <c r="E174" s="184" t="s">
        <v>1556</v>
      </c>
      <c r="F174" s="185" t="s">
        <v>1557</v>
      </c>
      <c r="G174" s="186" t="s">
        <v>167</v>
      </c>
      <c r="H174" s="187">
        <v>80</v>
      </c>
      <c r="I174" s="187">
        <v>2.0699999999999998</v>
      </c>
      <c r="J174" s="187">
        <f>ROUND(I174*H174,2)</f>
        <v>165.59999999999999</v>
      </c>
      <c r="K174" s="188"/>
      <c r="L174" s="33"/>
      <c r="M174" s="189" t="s">
        <v>1</v>
      </c>
      <c r="N174" s="190" t="s">
        <v>40</v>
      </c>
      <c r="O174" s="191">
        <v>0</v>
      </c>
      <c r="P174" s="191">
        <f>O174*H174</f>
        <v>0</v>
      </c>
      <c r="Q174" s="191">
        <v>0</v>
      </c>
      <c r="R174" s="191">
        <f>Q174*H174</f>
        <v>0</v>
      </c>
      <c r="S174" s="191">
        <v>0</v>
      </c>
      <c r="T174" s="192">
        <f>S174*H174</f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93" t="s">
        <v>155</v>
      </c>
      <c r="AT174" s="193" t="s">
        <v>151</v>
      </c>
      <c r="AU174" s="193" t="s">
        <v>81</v>
      </c>
      <c r="AY174" s="19" t="s">
        <v>149</v>
      </c>
      <c r="BE174" s="194">
        <f>IF(N174="základná",J174,0)</f>
        <v>0</v>
      </c>
      <c r="BF174" s="194">
        <f>IF(N174="znížená",J174,0)</f>
        <v>165.59999999999999</v>
      </c>
      <c r="BG174" s="194">
        <f>IF(N174="zákl. prenesená",J174,0)</f>
        <v>0</v>
      </c>
      <c r="BH174" s="194">
        <f>IF(N174="zníž. prenesená",J174,0)</f>
        <v>0</v>
      </c>
      <c r="BI174" s="194">
        <f>IF(N174="nulová",J174,0)</f>
        <v>0</v>
      </c>
      <c r="BJ174" s="19" t="s">
        <v>86</v>
      </c>
      <c r="BK174" s="194">
        <f>ROUND(I174*H174,2)</f>
        <v>165.59999999999999</v>
      </c>
      <c r="BL174" s="19" t="s">
        <v>155</v>
      </c>
      <c r="BM174" s="193" t="s">
        <v>946</v>
      </c>
    </row>
    <row r="175" s="2" customFormat="1" ht="24.15" customHeight="1">
      <c r="A175" s="32"/>
      <c r="B175" s="182"/>
      <c r="C175" s="226" t="s">
        <v>649</v>
      </c>
      <c r="D175" s="226" t="s">
        <v>471</v>
      </c>
      <c r="E175" s="227" t="s">
        <v>1558</v>
      </c>
      <c r="F175" s="228" t="s">
        <v>1559</v>
      </c>
      <c r="G175" s="229" t="s">
        <v>167</v>
      </c>
      <c r="H175" s="230">
        <v>80</v>
      </c>
      <c r="I175" s="230">
        <v>0.47999999999999998</v>
      </c>
      <c r="J175" s="230">
        <f>ROUND(I175*H175,2)</f>
        <v>38.399999999999999</v>
      </c>
      <c r="K175" s="231"/>
      <c r="L175" s="232"/>
      <c r="M175" s="233" t="s">
        <v>1</v>
      </c>
      <c r="N175" s="234" t="s">
        <v>40</v>
      </c>
      <c r="O175" s="191">
        <v>0</v>
      </c>
      <c r="P175" s="191">
        <f>O175*H175</f>
        <v>0</v>
      </c>
      <c r="Q175" s="191">
        <v>0</v>
      </c>
      <c r="R175" s="191">
        <f>Q175*H175</f>
        <v>0</v>
      </c>
      <c r="S175" s="191">
        <v>0</v>
      </c>
      <c r="T175" s="192">
        <f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93" t="s">
        <v>195</v>
      </c>
      <c r="AT175" s="193" t="s">
        <v>471</v>
      </c>
      <c r="AU175" s="193" t="s">
        <v>81</v>
      </c>
      <c r="AY175" s="19" t="s">
        <v>149</v>
      </c>
      <c r="BE175" s="194">
        <f>IF(N175="základná",J175,0)</f>
        <v>0</v>
      </c>
      <c r="BF175" s="194">
        <f>IF(N175="znížená",J175,0)</f>
        <v>38.399999999999999</v>
      </c>
      <c r="BG175" s="194">
        <f>IF(N175="zákl. prenesená",J175,0)</f>
        <v>0</v>
      </c>
      <c r="BH175" s="194">
        <f>IF(N175="zníž. prenesená",J175,0)</f>
        <v>0</v>
      </c>
      <c r="BI175" s="194">
        <f>IF(N175="nulová",J175,0)</f>
        <v>0</v>
      </c>
      <c r="BJ175" s="19" t="s">
        <v>86</v>
      </c>
      <c r="BK175" s="194">
        <f>ROUND(I175*H175,2)</f>
        <v>38.399999999999999</v>
      </c>
      <c r="BL175" s="19" t="s">
        <v>155</v>
      </c>
      <c r="BM175" s="193" t="s">
        <v>958</v>
      </c>
    </row>
    <row r="176" s="2" customFormat="1" ht="24.15" customHeight="1">
      <c r="A176" s="32"/>
      <c r="B176" s="182"/>
      <c r="C176" s="183" t="s">
        <v>655</v>
      </c>
      <c r="D176" s="183" t="s">
        <v>151</v>
      </c>
      <c r="E176" s="184" t="s">
        <v>1560</v>
      </c>
      <c r="F176" s="185" t="s">
        <v>1561</v>
      </c>
      <c r="G176" s="186" t="s">
        <v>167</v>
      </c>
      <c r="H176" s="187">
        <v>5</v>
      </c>
      <c r="I176" s="187">
        <v>2.29</v>
      </c>
      <c r="J176" s="187">
        <f>ROUND(I176*H176,2)</f>
        <v>11.449999999999999</v>
      </c>
      <c r="K176" s="188"/>
      <c r="L176" s="33"/>
      <c r="M176" s="189" t="s">
        <v>1</v>
      </c>
      <c r="N176" s="190" t="s">
        <v>40</v>
      </c>
      <c r="O176" s="191">
        <v>0</v>
      </c>
      <c r="P176" s="191">
        <f>O176*H176</f>
        <v>0</v>
      </c>
      <c r="Q176" s="191">
        <v>0</v>
      </c>
      <c r="R176" s="191">
        <f>Q176*H176</f>
        <v>0</v>
      </c>
      <c r="S176" s="191">
        <v>0</v>
      </c>
      <c r="T176" s="192">
        <f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93" t="s">
        <v>155</v>
      </c>
      <c r="AT176" s="193" t="s">
        <v>151</v>
      </c>
      <c r="AU176" s="193" t="s">
        <v>81</v>
      </c>
      <c r="AY176" s="19" t="s">
        <v>149</v>
      </c>
      <c r="BE176" s="194">
        <f>IF(N176="základná",J176,0)</f>
        <v>0</v>
      </c>
      <c r="BF176" s="194">
        <f>IF(N176="znížená",J176,0)</f>
        <v>11.449999999999999</v>
      </c>
      <c r="BG176" s="194">
        <f>IF(N176="zákl. prenesená",J176,0)</f>
        <v>0</v>
      </c>
      <c r="BH176" s="194">
        <f>IF(N176="zníž. prenesená",J176,0)</f>
        <v>0</v>
      </c>
      <c r="BI176" s="194">
        <f>IF(N176="nulová",J176,0)</f>
        <v>0</v>
      </c>
      <c r="BJ176" s="19" t="s">
        <v>86</v>
      </c>
      <c r="BK176" s="194">
        <f>ROUND(I176*H176,2)</f>
        <v>11.449999999999999</v>
      </c>
      <c r="BL176" s="19" t="s">
        <v>155</v>
      </c>
      <c r="BM176" s="193" t="s">
        <v>967</v>
      </c>
    </row>
    <row r="177" s="2" customFormat="1" ht="24.15" customHeight="1">
      <c r="A177" s="32"/>
      <c r="B177" s="182"/>
      <c r="C177" s="226" t="s">
        <v>661</v>
      </c>
      <c r="D177" s="226" t="s">
        <v>471</v>
      </c>
      <c r="E177" s="227" t="s">
        <v>1562</v>
      </c>
      <c r="F177" s="228" t="s">
        <v>1563</v>
      </c>
      <c r="G177" s="229" t="s">
        <v>167</v>
      </c>
      <c r="H177" s="230">
        <v>5</v>
      </c>
      <c r="I177" s="230">
        <v>1.04</v>
      </c>
      <c r="J177" s="230">
        <f>ROUND(I177*H177,2)</f>
        <v>5.2000000000000002</v>
      </c>
      <c r="K177" s="231"/>
      <c r="L177" s="232"/>
      <c r="M177" s="233" t="s">
        <v>1</v>
      </c>
      <c r="N177" s="234" t="s">
        <v>40</v>
      </c>
      <c r="O177" s="191">
        <v>0</v>
      </c>
      <c r="P177" s="191">
        <f>O177*H177</f>
        <v>0</v>
      </c>
      <c r="Q177" s="191">
        <v>0</v>
      </c>
      <c r="R177" s="191">
        <f>Q177*H177</f>
        <v>0</v>
      </c>
      <c r="S177" s="191">
        <v>0</v>
      </c>
      <c r="T177" s="192">
        <f>S177*H177</f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193" t="s">
        <v>195</v>
      </c>
      <c r="AT177" s="193" t="s">
        <v>471</v>
      </c>
      <c r="AU177" s="193" t="s">
        <v>81</v>
      </c>
      <c r="AY177" s="19" t="s">
        <v>149</v>
      </c>
      <c r="BE177" s="194">
        <f>IF(N177="základná",J177,0)</f>
        <v>0</v>
      </c>
      <c r="BF177" s="194">
        <f>IF(N177="znížená",J177,0)</f>
        <v>5.2000000000000002</v>
      </c>
      <c r="BG177" s="194">
        <f>IF(N177="zákl. prenesená",J177,0)</f>
        <v>0</v>
      </c>
      <c r="BH177" s="194">
        <f>IF(N177="zníž. prenesená",J177,0)</f>
        <v>0</v>
      </c>
      <c r="BI177" s="194">
        <f>IF(N177="nulová",J177,0)</f>
        <v>0</v>
      </c>
      <c r="BJ177" s="19" t="s">
        <v>86</v>
      </c>
      <c r="BK177" s="194">
        <f>ROUND(I177*H177,2)</f>
        <v>5.2000000000000002</v>
      </c>
      <c r="BL177" s="19" t="s">
        <v>155</v>
      </c>
      <c r="BM177" s="193" t="s">
        <v>975</v>
      </c>
    </row>
    <row r="178" s="2" customFormat="1" ht="24.15" customHeight="1">
      <c r="A178" s="32"/>
      <c r="B178" s="182"/>
      <c r="C178" s="183" t="s">
        <v>665</v>
      </c>
      <c r="D178" s="183" t="s">
        <v>151</v>
      </c>
      <c r="E178" s="184" t="s">
        <v>1564</v>
      </c>
      <c r="F178" s="185" t="s">
        <v>1565</v>
      </c>
      <c r="G178" s="186" t="s">
        <v>167</v>
      </c>
      <c r="H178" s="187">
        <v>40</v>
      </c>
      <c r="I178" s="187">
        <v>2.3900000000000001</v>
      </c>
      <c r="J178" s="187">
        <f>ROUND(I178*H178,2)</f>
        <v>95.599999999999994</v>
      </c>
      <c r="K178" s="188"/>
      <c r="L178" s="33"/>
      <c r="M178" s="189" t="s">
        <v>1</v>
      </c>
      <c r="N178" s="190" t="s">
        <v>40</v>
      </c>
      <c r="O178" s="191">
        <v>0</v>
      </c>
      <c r="P178" s="191">
        <f>O178*H178</f>
        <v>0</v>
      </c>
      <c r="Q178" s="191">
        <v>0</v>
      </c>
      <c r="R178" s="191">
        <f>Q178*H178</f>
        <v>0</v>
      </c>
      <c r="S178" s="191">
        <v>0</v>
      </c>
      <c r="T178" s="192">
        <f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93" t="s">
        <v>155</v>
      </c>
      <c r="AT178" s="193" t="s">
        <v>151</v>
      </c>
      <c r="AU178" s="193" t="s">
        <v>81</v>
      </c>
      <c r="AY178" s="19" t="s">
        <v>149</v>
      </c>
      <c r="BE178" s="194">
        <f>IF(N178="základná",J178,0)</f>
        <v>0</v>
      </c>
      <c r="BF178" s="194">
        <f>IF(N178="znížená",J178,0)</f>
        <v>95.599999999999994</v>
      </c>
      <c r="BG178" s="194">
        <f>IF(N178="zákl. prenesená",J178,0)</f>
        <v>0</v>
      </c>
      <c r="BH178" s="194">
        <f>IF(N178="zníž. prenesená",J178,0)</f>
        <v>0</v>
      </c>
      <c r="BI178" s="194">
        <f>IF(N178="nulová",J178,0)</f>
        <v>0</v>
      </c>
      <c r="BJ178" s="19" t="s">
        <v>86</v>
      </c>
      <c r="BK178" s="194">
        <f>ROUND(I178*H178,2)</f>
        <v>95.599999999999994</v>
      </c>
      <c r="BL178" s="19" t="s">
        <v>155</v>
      </c>
      <c r="BM178" s="193" t="s">
        <v>984</v>
      </c>
    </row>
    <row r="179" s="2" customFormat="1" ht="24.15" customHeight="1">
      <c r="A179" s="32"/>
      <c r="B179" s="182"/>
      <c r="C179" s="226" t="s">
        <v>670</v>
      </c>
      <c r="D179" s="226" t="s">
        <v>471</v>
      </c>
      <c r="E179" s="227" t="s">
        <v>1566</v>
      </c>
      <c r="F179" s="228" t="s">
        <v>1567</v>
      </c>
      <c r="G179" s="229" t="s">
        <v>167</v>
      </c>
      <c r="H179" s="230">
        <v>40</v>
      </c>
      <c r="I179" s="230">
        <v>2.1299999999999999</v>
      </c>
      <c r="J179" s="230">
        <f>ROUND(I179*H179,2)</f>
        <v>85.200000000000003</v>
      </c>
      <c r="K179" s="231"/>
      <c r="L179" s="232"/>
      <c r="M179" s="233" t="s">
        <v>1</v>
      </c>
      <c r="N179" s="234" t="s">
        <v>40</v>
      </c>
      <c r="O179" s="191">
        <v>0</v>
      </c>
      <c r="P179" s="191">
        <f>O179*H179</f>
        <v>0</v>
      </c>
      <c r="Q179" s="191">
        <v>0</v>
      </c>
      <c r="R179" s="191">
        <f>Q179*H179</f>
        <v>0</v>
      </c>
      <c r="S179" s="191">
        <v>0</v>
      </c>
      <c r="T179" s="192">
        <f>S179*H179</f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93" t="s">
        <v>195</v>
      </c>
      <c r="AT179" s="193" t="s">
        <v>471</v>
      </c>
      <c r="AU179" s="193" t="s">
        <v>81</v>
      </c>
      <c r="AY179" s="19" t="s">
        <v>149</v>
      </c>
      <c r="BE179" s="194">
        <f>IF(N179="základná",J179,0)</f>
        <v>0</v>
      </c>
      <c r="BF179" s="194">
        <f>IF(N179="znížená",J179,0)</f>
        <v>85.200000000000003</v>
      </c>
      <c r="BG179" s="194">
        <f>IF(N179="zákl. prenesená",J179,0)</f>
        <v>0</v>
      </c>
      <c r="BH179" s="194">
        <f>IF(N179="zníž. prenesená",J179,0)</f>
        <v>0</v>
      </c>
      <c r="BI179" s="194">
        <f>IF(N179="nulová",J179,0)</f>
        <v>0</v>
      </c>
      <c r="BJ179" s="19" t="s">
        <v>86</v>
      </c>
      <c r="BK179" s="194">
        <f>ROUND(I179*H179,2)</f>
        <v>85.200000000000003</v>
      </c>
      <c r="BL179" s="19" t="s">
        <v>155</v>
      </c>
      <c r="BM179" s="193" t="s">
        <v>992</v>
      </c>
    </row>
    <row r="180" s="2" customFormat="1" ht="24.15" customHeight="1">
      <c r="A180" s="32"/>
      <c r="B180" s="182"/>
      <c r="C180" s="183" t="s">
        <v>686</v>
      </c>
      <c r="D180" s="183" t="s">
        <v>151</v>
      </c>
      <c r="E180" s="184" t="s">
        <v>1568</v>
      </c>
      <c r="F180" s="185" t="s">
        <v>1569</v>
      </c>
      <c r="G180" s="186" t="s">
        <v>167</v>
      </c>
      <c r="H180" s="187">
        <v>5</v>
      </c>
      <c r="I180" s="187">
        <v>2.5099999999999998</v>
      </c>
      <c r="J180" s="187">
        <f>ROUND(I180*H180,2)</f>
        <v>12.550000000000001</v>
      </c>
      <c r="K180" s="188"/>
      <c r="L180" s="33"/>
      <c r="M180" s="189" t="s">
        <v>1</v>
      </c>
      <c r="N180" s="190" t="s">
        <v>40</v>
      </c>
      <c r="O180" s="191">
        <v>0</v>
      </c>
      <c r="P180" s="191">
        <f>O180*H180</f>
        <v>0</v>
      </c>
      <c r="Q180" s="191">
        <v>0</v>
      </c>
      <c r="R180" s="191">
        <f>Q180*H180</f>
        <v>0</v>
      </c>
      <c r="S180" s="191">
        <v>0</v>
      </c>
      <c r="T180" s="192">
        <f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93" t="s">
        <v>155</v>
      </c>
      <c r="AT180" s="193" t="s">
        <v>151</v>
      </c>
      <c r="AU180" s="193" t="s">
        <v>81</v>
      </c>
      <c r="AY180" s="19" t="s">
        <v>149</v>
      </c>
      <c r="BE180" s="194">
        <f>IF(N180="základná",J180,0)</f>
        <v>0</v>
      </c>
      <c r="BF180" s="194">
        <f>IF(N180="znížená",J180,0)</f>
        <v>12.550000000000001</v>
      </c>
      <c r="BG180" s="194">
        <f>IF(N180="zákl. prenesená",J180,0)</f>
        <v>0</v>
      </c>
      <c r="BH180" s="194">
        <f>IF(N180="zníž. prenesená",J180,0)</f>
        <v>0</v>
      </c>
      <c r="BI180" s="194">
        <f>IF(N180="nulová",J180,0)</f>
        <v>0</v>
      </c>
      <c r="BJ180" s="19" t="s">
        <v>86</v>
      </c>
      <c r="BK180" s="194">
        <f>ROUND(I180*H180,2)</f>
        <v>12.550000000000001</v>
      </c>
      <c r="BL180" s="19" t="s">
        <v>155</v>
      </c>
      <c r="BM180" s="193" t="s">
        <v>1002</v>
      </c>
    </row>
    <row r="181" s="2" customFormat="1" ht="24.15" customHeight="1">
      <c r="A181" s="32"/>
      <c r="B181" s="182"/>
      <c r="C181" s="226" t="s">
        <v>696</v>
      </c>
      <c r="D181" s="226" t="s">
        <v>471</v>
      </c>
      <c r="E181" s="227" t="s">
        <v>1570</v>
      </c>
      <c r="F181" s="228" t="s">
        <v>1571</v>
      </c>
      <c r="G181" s="229" t="s">
        <v>167</v>
      </c>
      <c r="H181" s="230">
        <v>5</v>
      </c>
      <c r="I181" s="230">
        <v>5</v>
      </c>
      <c r="J181" s="230">
        <f>ROUND(I181*H181,2)</f>
        <v>25</v>
      </c>
      <c r="K181" s="231"/>
      <c r="L181" s="232"/>
      <c r="M181" s="233" t="s">
        <v>1</v>
      </c>
      <c r="N181" s="234" t="s">
        <v>40</v>
      </c>
      <c r="O181" s="191">
        <v>0</v>
      </c>
      <c r="P181" s="191">
        <f>O181*H181</f>
        <v>0</v>
      </c>
      <c r="Q181" s="191">
        <v>0</v>
      </c>
      <c r="R181" s="191">
        <f>Q181*H181</f>
        <v>0</v>
      </c>
      <c r="S181" s="191">
        <v>0</v>
      </c>
      <c r="T181" s="192">
        <f>S181*H181</f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193" t="s">
        <v>195</v>
      </c>
      <c r="AT181" s="193" t="s">
        <v>471</v>
      </c>
      <c r="AU181" s="193" t="s">
        <v>81</v>
      </c>
      <c r="AY181" s="19" t="s">
        <v>149</v>
      </c>
      <c r="BE181" s="194">
        <f>IF(N181="základná",J181,0)</f>
        <v>0</v>
      </c>
      <c r="BF181" s="194">
        <f>IF(N181="znížená",J181,0)</f>
        <v>25</v>
      </c>
      <c r="BG181" s="194">
        <f>IF(N181="zákl. prenesená",J181,0)</f>
        <v>0</v>
      </c>
      <c r="BH181" s="194">
        <f>IF(N181="zníž. prenesená",J181,0)</f>
        <v>0</v>
      </c>
      <c r="BI181" s="194">
        <f>IF(N181="nulová",J181,0)</f>
        <v>0</v>
      </c>
      <c r="BJ181" s="19" t="s">
        <v>86</v>
      </c>
      <c r="BK181" s="194">
        <f>ROUND(I181*H181,2)</f>
        <v>25</v>
      </c>
      <c r="BL181" s="19" t="s">
        <v>155</v>
      </c>
      <c r="BM181" s="193" t="s">
        <v>1012</v>
      </c>
    </row>
    <row r="182" s="2" customFormat="1" ht="24.15" customHeight="1">
      <c r="A182" s="32"/>
      <c r="B182" s="182"/>
      <c r="C182" s="183" t="s">
        <v>700</v>
      </c>
      <c r="D182" s="183" t="s">
        <v>151</v>
      </c>
      <c r="E182" s="184" t="s">
        <v>1572</v>
      </c>
      <c r="F182" s="185" t="s">
        <v>1573</v>
      </c>
      <c r="G182" s="186" t="s">
        <v>167</v>
      </c>
      <c r="H182" s="187">
        <v>10</v>
      </c>
      <c r="I182" s="187">
        <v>2.5099999999999998</v>
      </c>
      <c r="J182" s="187">
        <f>ROUND(I182*H182,2)</f>
        <v>25.100000000000001</v>
      </c>
      <c r="K182" s="188"/>
      <c r="L182" s="33"/>
      <c r="M182" s="189" t="s">
        <v>1</v>
      </c>
      <c r="N182" s="190" t="s">
        <v>40</v>
      </c>
      <c r="O182" s="191">
        <v>0</v>
      </c>
      <c r="P182" s="191">
        <f>O182*H182</f>
        <v>0</v>
      </c>
      <c r="Q182" s="191">
        <v>0</v>
      </c>
      <c r="R182" s="191">
        <f>Q182*H182</f>
        <v>0</v>
      </c>
      <c r="S182" s="191">
        <v>0</v>
      </c>
      <c r="T182" s="192">
        <f>S182*H182</f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93" t="s">
        <v>155</v>
      </c>
      <c r="AT182" s="193" t="s">
        <v>151</v>
      </c>
      <c r="AU182" s="193" t="s">
        <v>81</v>
      </c>
      <c r="AY182" s="19" t="s">
        <v>149</v>
      </c>
      <c r="BE182" s="194">
        <f>IF(N182="základná",J182,0)</f>
        <v>0</v>
      </c>
      <c r="BF182" s="194">
        <f>IF(N182="znížená",J182,0)</f>
        <v>25.100000000000001</v>
      </c>
      <c r="BG182" s="194">
        <f>IF(N182="zákl. prenesená",J182,0)</f>
        <v>0</v>
      </c>
      <c r="BH182" s="194">
        <f>IF(N182="zníž. prenesená",J182,0)</f>
        <v>0</v>
      </c>
      <c r="BI182" s="194">
        <f>IF(N182="nulová",J182,0)</f>
        <v>0</v>
      </c>
      <c r="BJ182" s="19" t="s">
        <v>86</v>
      </c>
      <c r="BK182" s="194">
        <f>ROUND(I182*H182,2)</f>
        <v>25.100000000000001</v>
      </c>
      <c r="BL182" s="19" t="s">
        <v>155</v>
      </c>
      <c r="BM182" s="193" t="s">
        <v>1020</v>
      </c>
    </row>
    <row r="183" s="2" customFormat="1" ht="24.15" customHeight="1">
      <c r="A183" s="32"/>
      <c r="B183" s="182"/>
      <c r="C183" s="226" t="s">
        <v>710</v>
      </c>
      <c r="D183" s="226" t="s">
        <v>471</v>
      </c>
      <c r="E183" s="227" t="s">
        <v>1574</v>
      </c>
      <c r="F183" s="228" t="s">
        <v>1575</v>
      </c>
      <c r="G183" s="229" t="s">
        <v>167</v>
      </c>
      <c r="H183" s="230">
        <v>10</v>
      </c>
      <c r="I183" s="230">
        <v>1.52</v>
      </c>
      <c r="J183" s="230">
        <f>ROUND(I183*H183,2)</f>
        <v>15.199999999999999</v>
      </c>
      <c r="K183" s="231"/>
      <c r="L183" s="232"/>
      <c r="M183" s="233" t="s">
        <v>1</v>
      </c>
      <c r="N183" s="234" t="s">
        <v>40</v>
      </c>
      <c r="O183" s="191">
        <v>0</v>
      </c>
      <c r="P183" s="191">
        <f>O183*H183</f>
        <v>0</v>
      </c>
      <c r="Q183" s="191">
        <v>0</v>
      </c>
      <c r="R183" s="191">
        <f>Q183*H183</f>
        <v>0</v>
      </c>
      <c r="S183" s="191">
        <v>0</v>
      </c>
      <c r="T183" s="192">
        <f>S183*H183</f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93" t="s">
        <v>195</v>
      </c>
      <c r="AT183" s="193" t="s">
        <v>471</v>
      </c>
      <c r="AU183" s="193" t="s">
        <v>81</v>
      </c>
      <c r="AY183" s="19" t="s">
        <v>149</v>
      </c>
      <c r="BE183" s="194">
        <f>IF(N183="základná",J183,0)</f>
        <v>0</v>
      </c>
      <c r="BF183" s="194">
        <f>IF(N183="znížená",J183,0)</f>
        <v>15.199999999999999</v>
      </c>
      <c r="BG183" s="194">
        <f>IF(N183="zákl. prenesená",J183,0)</f>
        <v>0</v>
      </c>
      <c r="BH183" s="194">
        <f>IF(N183="zníž. prenesená",J183,0)</f>
        <v>0</v>
      </c>
      <c r="BI183" s="194">
        <f>IF(N183="nulová",J183,0)</f>
        <v>0</v>
      </c>
      <c r="BJ183" s="19" t="s">
        <v>86</v>
      </c>
      <c r="BK183" s="194">
        <f>ROUND(I183*H183,2)</f>
        <v>15.199999999999999</v>
      </c>
      <c r="BL183" s="19" t="s">
        <v>155</v>
      </c>
      <c r="BM183" s="193" t="s">
        <v>1030</v>
      </c>
    </row>
    <row r="184" s="2" customFormat="1" ht="24.15" customHeight="1">
      <c r="A184" s="32"/>
      <c r="B184" s="182"/>
      <c r="C184" s="183" t="s">
        <v>715</v>
      </c>
      <c r="D184" s="183" t="s">
        <v>151</v>
      </c>
      <c r="E184" s="184" t="s">
        <v>1576</v>
      </c>
      <c r="F184" s="185" t="s">
        <v>1577</v>
      </c>
      <c r="G184" s="186" t="s">
        <v>167</v>
      </c>
      <c r="H184" s="187">
        <v>10</v>
      </c>
      <c r="I184" s="187">
        <v>2.6099999999999999</v>
      </c>
      <c r="J184" s="187">
        <f>ROUND(I184*H184,2)</f>
        <v>26.100000000000001</v>
      </c>
      <c r="K184" s="188"/>
      <c r="L184" s="33"/>
      <c r="M184" s="189" t="s">
        <v>1</v>
      </c>
      <c r="N184" s="190" t="s">
        <v>40</v>
      </c>
      <c r="O184" s="191">
        <v>0</v>
      </c>
      <c r="P184" s="191">
        <f>O184*H184</f>
        <v>0</v>
      </c>
      <c r="Q184" s="191">
        <v>0</v>
      </c>
      <c r="R184" s="191">
        <f>Q184*H184</f>
        <v>0</v>
      </c>
      <c r="S184" s="191">
        <v>0</v>
      </c>
      <c r="T184" s="192">
        <f>S184*H184</f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93" t="s">
        <v>155</v>
      </c>
      <c r="AT184" s="193" t="s">
        <v>151</v>
      </c>
      <c r="AU184" s="193" t="s">
        <v>81</v>
      </c>
      <c r="AY184" s="19" t="s">
        <v>149</v>
      </c>
      <c r="BE184" s="194">
        <f>IF(N184="základná",J184,0)</f>
        <v>0</v>
      </c>
      <c r="BF184" s="194">
        <f>IF(N184="znížená",J184,0)</f>
        <v>26.100000000000001</v>
      </c>
      <c r="BG184" s="194">
        <f>IF(N184="zákl. prenesená",J184,0)</f>
        <v>0</v>
      </c>
      <c r="BH184" s="194">
        <f>IF(N184="zníž. prenesená",J184,0)</f>
        <v>0</v>
      </c>
      <c r="BI184" s="194">
        <f>IF(N184="nulová",J184,0)</f>
        <v>0</v>
      </c>
      <c r="BJ184" s="19" t="s">
        <v>86</v>
      </c>
      <c r="BK184" s="194">
        <f>ROUND(I184*H184,2)</f>
        <v>26.100000000000001</v>
      </c>
      <c r="BL184" s="19" t="s">
        <v>155</v>
      </c>
      <c r="BM184" s="193" t="s">
        <v>1039</v>
      </c>
    </row>
    <row r="185" s="2" customFormat="1" ht="24.15" customHeight="1">
      <c r="A185" s="32"/>
      <c r="B185" s="182"/>
      <c r="C185" s="226" t="s">
        <v>723</v>
      </c>
      <c r="D185" s="226" t="s">
        <v>471</v>
      </c>
      <c r="E185" s="227" t="s">
        <v>1578</v>
      </c>
      <c r="F185" s="228" t="s">
        <v>1579</v>
      </c>
      <c r="G185" s="229" t="s">
        <v>167</v>
      </c>
      <c r="H185" s="230">
        <v>10</v>
      </c>
      <c r="I185" s="230">
        <v>2.6499999999999999</v>
      </c>
      <c r="J185" s="230">
        <f>ROUND(I185*H185,2)</f>
        <v>26.5</v>
      </c>
      <c r="K185" s="231"/>
      <c r="L185" s="232"/>
      <c r="M185" s="233" t="s">
        <v>1</v>
      </c>
      <c r="N185" s="234" t="s">
        <v>40</v>
      </c>
      <c r="O185" s="191">
        <v>0</v>
      </c>
      <c r="P185" s="191">
        <f>O185*H185</f>
        <v>0</v>
      </c>
      <c r="Q185" s="191">
        <v>0</v>
      </c>
      <c r="R185" s="191">
        <f>Q185*H185</f>
        <v>0</v>
      </c>
      <c r="S185" s="191">
        <v>0</v>
      </c>
      <c r="T185" s="192">
        <f>S185*H185</f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193" t="s">
        <v>195</v>
      </c>
      <c r="AT185" s="193" t="s">
        <v>471</v>
      </c>
      <c r="AU185" s="193" t="s">
        <v>81</v>
      </c>
      <c r="AY185" s="19" t="s">
        <v>149</v>
      </c>
      <c r="BE185" s="194">
        <f>IF(N185="základná",J185,0)</f>
        <v>0</v>
      </c>
      <c r="BF185" s="194">
        <f>IF(N185="znížená",J185,0)</f>
        <v>26.5</v>
      </c>
      <c r="BG185" s="194">
        <f>IF(N185="zákl. prenesená",J185,0)</f>
        <v>0</v>
      </c>
      <c r="BH185" s="194">
        <f>IF(N185="zníž. prenesená",J185,0)</f>
        <v>0</v>
      </c>
      <c r="BI185" s="194">
        <f>IF(N185="nulová",J185,0)</f>
        <v>0</v>
      </c>
      <c r="BJ185" s="19" t="s">
        <v>86</v>
      </c>
      <c r="BK185" s="194">
        <f>ROUND(I185*H185,2)</f>
        <v>26.5</v>
      </c>
      <c r="BL185" s="19" t="s">
        <v>155</v>
      </c>
      <c r="BM185" s="193" t="s">
        <v>1049</v>
      </c>
    </row>
    <row r="186" s="2" customFormat="1" ht="24.15" customHeight="1">
      <c r="A186" s="32"/>
      <c r="B186" s="182"/>
      <c r="C186" s="226" t="s">
        <v>727</v>
      </c>
      <c r="D186" s="226" t="s">
        <v>471</v>
      </c>
      <c r="E186" s="227" t="s">
        <v>1580</v>
      </c>
      <c r="F186" s="228" t="s">
        <v>1581</v>
      </c>
      <c r="G186" s="229" t="s">
        <v>1461</v>
      </c>
      <c r="H186" s="230">
        <v>90</v>
      </c>
      <c r="I186" s="230">
        <v>0.13</v>
      </c>
      <c r="J186" s="230">
        <f>ROUND(I186*H186,2)</f>
        <v>11.699999999999999</v>
      </c>
      <c r="K186" s="231"/>
      <c r="L186" s="232"/>
      <c r="M186" s="233" t="s">
        <v>1</v>
      </c>
      <c r="N186" s="234" t="s">
        <v>40</v>
      </c>
      <c r="O186" s="191">
        <v>0</v>
      </c>
      <c r="P186" s="191">
        <f>O186*H186</f>
        <v>0</v>
      </c>
      <c r="Q186" s="191">
        <v>0</v>
      </c>
      <c r="R186" s="191">
        <f>Q186*H186</f>
        <v>0</v>
      </c>
      <c r="S186" s="191">
        <v>0</v>
      </c>
      <c r="T186" s="192">
        <f>S186*H186</f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93" t="s">
        <v>195</v>
      </c>
      <c r="AT186" s="193" t="s">
        <v>471</v>
      </c>
      <c r="AU186" s="193" t="s">
        <v>81</v>
      </c>
      <c r="AY186" s="19" t="s">
        <v>149</v>
      </c>
      <c r="BE186" s="194">
        <f>IF(N186="základná",J186,0)</f>
        <v>0</v>
      </c>
      <c r="BF186" s="194">
        <f>IF(N186="znížená",J186,0)</f>
        <v>11.699999999999999</v>
      </c>
      <c r="BG186" s="194">
        <f>IF(N186="zákl. prenesená",J186,0)</f>
        <v>0</v>
      </c>
      <c r="BH186" s="194">
        <f>IF(N186="zníž. prenesená",J186,0)</f>
        <v>0</v>
      </c>
      <c r="BI186" s="194">
        <f>IF(N186="nulová",J186,0)</f>
        <v>0</v>
      </c>
      <c r="BJ186" s="19" t="s">
        <v>86</v>
      </c>
      <c r="BK186" s="194">
        <f>ROUND(I186*H186,2)</f>
        <v>11.699999999999999</v>
      </c>
      <c r="BL186" s="19" t="s">
        <v>155</v>
      </c>
      <c r="BM186" s="193" t="s">
        <v>1057</v>
      </c>
    </row>
    <row r="187" s="2" customFormat="1" ht="24.15" customHeight="1">
      <c r="A187" s="32"/>
      <c r="B187" s="182"/>
      <c r="C187" s="226" t="s">
        <v>733</v>
      </c>
      <c r="D187" s="226" t="s">
        <v>471</v>
      </c>
      <c r="E187" s="227" t="s">
        <v>1582</v>
      </c>
      <c r="F187" s="228" t="s">
        <v>1583</v>
      </c>
      <c r="G187" s="229" t="s">
        <v>1461</v>
      </c>
      <c r="H187" s="230">
        <v>8</v>
      </c>
      <c r="I187" s="230">
        <v>0.29999999999999999</v>
      </c>
      <c r="J187" s="230">
        <f>ROUND(I187*H187,2)</f>
        <v>2.3999999999999999</v>
      </c>
      <c r="K187" s="231"/>
      <c r="L187" s="232"/>
      <c r="M187" s="233" t="s">
        <v>1</v>
      </c>
      <c r="N187" s="234" t="s">
        <v>40</v>
      </c>
      <c r="O187" s="191">
        <v>0</v>
      </c>
      <c r="P187" s="191">
        <f>O187*H187</f>
        <v>0</v>
      </c>
      <c r="Q187" s="191">
        <v>0</v>
      </c>
      <c r="R187" s="191">
        <f>Q187*H187</f>
        <v>0</v>
      </c>
      <c r="S187" s="191">
        <v>0</v>
      </c>
      <c r="T187" s="192">
        <f>S187*H187</f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93" t="s">
        <v>195</v>
      </c>
      <c r="AT187" s="193" t="s">
        <v>471</v>
      </c>
      <c r="AU187" s="193" t="s">
        <v>81</v>
      </c>
      <c r="AY187" s="19" t="s">
        <v>149</v>
      </c>
      <c r="BE187" s="194">
        <f>IF(N187="základná",J187,0)</f>
        <v>0</v>
      </c>
      <c r="BF187" s="194">
        <f>IF(N187="znížená",J187,0)</f>
        <v>2.3999999999999999</v>
      </c>
      <c r="BG187" s="194">
        <f>IF(N187="zákl. prenesená",J187,0)</f>
        <v>0</v>
      </c>
      <c r="BH187" s="194">
        <f>IF(N187="zníž. prenesená",J187,0)</f>
        <v>0</v>
      </c>
      <c r="BI187" s="194">
        <f>IF(N187="nulová",J187,0)</f>
        <v>0</v>
      </c>
      <c r="BJ187" s="19" t="s">
        <v>86</v>
      </c>
      <c r="BK187" s="194">
        <f>ROUND(I187*H187,2)</f>
        <v>2.3999999999999999</v>
      </c>
      <c r="BL187" s="19" t="s">
        <v>155</v>
      </c>
      <c r="BM187" s="193" t="s">
        <v>1064</v>
      </c>
    </row>
    <row r="188" s="2" customFormat="1" ht="24.15" customHeight="1">
      <c r="A188" s="32"/>
      <c r="B188" s="182"/>
      <c r="C188" s="226" t="s">
        <v>737</v>
      </c>
      <c r="D188" s="226" t="s">
        <v>471</v>
      </c>
      <c r="E188" s="227" t="s">
        <v>1584</v>
      </c>
      <c r="F188" s="228" t="s">
        <v>1585</v>
      </c>
      <c r="G188" s="229" t="s">
        <v>1461</v>
      </c>
      <c r="H188" s="230">
        <v>60</v>
      </c>
      <c r="I188" s="230">
        <v>0.77000000000000002</v>
      </c>
      <c r="J188" s="230">
        <f>ROUND(I188*H188,2)</f>
        <v>46.200000000000003</v>
      </c>
      <c r="K188" s="231"/>
      <c r="L188" s="232"/>
      <c r="M188" s="233" t="s">
        <v>1</v>
      </c>
      <c r="N188" s="234" t="s">
        <v>40</v>
      </c>
      <c r="O188" s="191">
        <v>0</v>
      </c>
      <c r="P188" s="191">
        <f>O188*H188</f>
        <v>0</v>
      </c>
      <c r="Q188" s="191">
        <v>0</v>
      </c>
      <c r="R188" s="191">
        <f>Q188*H188</f>
        <v>0</v>
      </c>
      <c r="S188" s="191">
        <v>0</v>
      </c>
      <c r="T188" s="192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93" t="s">
        <v>195</v>
      </c>
      <c r="AT188" s="193" t="s">
        <v>471</v>
      </c>
      <c r="AU188" s="193" t="s">
        <v>81</v>
      </c>
      <c r="AY188" s="19" t="s">
        <v>149</v>
      </c>
      <c r="BE188" s="194">
        <f>IF(N188="základná",J188,0)</f>
        <v>0</v>
      </c>
      <c r="BF188" s="194">
        <f>IF(N188="znížená",J188,0)</f>
        <v>46.200000000000003</v>
      </c>
      <c r="BG188" s="194">
        <f>IF(N188="zákl. prenesená",J188,0)</f>
        <v>0</v>
      </c>
      <c r="BH188" s="194">
        <f>IF(N188="zníž. prenesená",J188,0)</f>
        <v>0</v>
      </c>
      <c r="BI188" s="194">
        <f>IF(N188="nulová",J188,0)</f>
        <v>0</v>
      </c>
      <c r="BJ188" s="19" t="s">
        <v>86</v>
      </c>
      <c r="BK188" s="194">
        <f>ROUND(I188*H188,2)</f>
        <v>46.200000000000003</v>
      </c>
      <c r="BL188" s="19" t="s">
        <v>155</v>
      </c>
      <c r="BM188" s="193" t="s">
        <v>1072</v>
      </c>
    </row>
    <row r="189" s="2" customFormat="1" ht="24.15" customHeight="1">
      <c r="A189" s="32"/>
      <c r="B189" s="182"/>
      <c r="C189" s="226" t="s">
        <v>743</v>
      </c>
      <c r="D189" s="226" t="s">
        <v>471</v>
      </c>
      <c r="E189" s="227" t="s">
        <v>1586</v>
      </c>
      <c r="F189" s="228" t="s">
        <v>1587</v>
      </c>
      <c r="G189" s="229" t="s">
        <v>1461</v>
      </c>
      <c r="H189" s="230">
        <v>8</v>
      </c>
      <c r="I189" s="230">
        <v>1.4099999999999999</v>
      </c>
      <c r="J189" s="230">
        <f>ROUND(I189*H189,2)</f>
        <v>11.279999999999999</v>
      </c>
      <c r="K189" s="231"/>
      <c r="L189" s="232"/>
      <c r="M189" s="233" t="s">
        <v>1</v>
      </c>
      <c r="N189" s="234" t="s">
        <v>40</v>
      </c>
      <c r="O189" s="191">
        <v>0</v>
      </c>
      <c r="P189" s="191">
        <f>O189*H189</f>
        <v>0</v>
      </c>
      <c r="Q189" s="191">
        <v>0</v>
      </c>
      <c r="R189" s="191">
        <f>Q189*H189</f>
        <v>0</v>
      </c>
      <c r="S189" s="191">
        <v>0</v>
      </c>
      <c r="T189" s="192">
        <f>S189*H189</f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93" t="s">
        <v>195</v>
      </c>
      <c r="AT189" s="193" t="s">
        <v>471</v>
      </c>
      <c r="AU189" s="193" t="s">
        <v>81</v>
      </c>
      <c r="AY189" s="19" t="s">
        <v>149</v>
      </c>
      <c r="BE189" s="194">
        <f>IF(N189="základná",J189,0)</f>
        <v>0</v>
      </c>
      <c r="BF189" s="194">
        <f>IF(N189="znížená",J189,0)</f>
        <v>11.279999999999999</v>
      </c>
      <c r="BG189" s="194">
        <f>IF(N189="zákl. prenesená",J189,0)</f>
        <v>0</v>
      </c>
      <c r="BH189" s="194">
        <f>IF(N189="zníž. prenesená",J189,0)</f>
        <v>0</v>
      </c>
      <c r="BI189" s="194">
        <f>IF(N189="nulová",J189,0)</f>
        <v>0</v>
      </c>
      <c r="BJ189" s="19" t="s">
        <v>86</v>
      </c>
      <c r="BK189" s="194">
        <f>ROUND(I189*H189,2)</f>
        <v>11.279999999999999</v>
      </c>
      <c r="BL189" s="19" t="s">
        <v>155</v>
      </c>
      <c r="BM189" s="193" t="s">
        <v>1082</v>
      </c>
    </row>
    <row r="190" s="2" customFormat="1" ht="33" customHeight="1">
      <c r="A190" s="32"/>
      <c r="B190" s="182"/>
      <c r="C190" s="183" t="s">
        <v>749</v>
      </c>
      <c r="D190" s="183" t="s">
        <v>151</v>
      </c>
      <c r="E190" s="184" t="s">
        <v>1588</v>
      </c>
      <c r="F190" s="185" t="s">
        <v>1589</v>
      </c>
      <c r="G190" s="186" t="s">
        <v>167</v>
      </c>
      <c r="H190" s="187">
        <v>100</v>
      </c>
      <c r="I190" s="187">
        <v>12</v>
      </c>
      <c r="J190" s="187">
        <f>ROUND(I190*H190,2)</f>
        <v>1200</v>
      </c>
      <c r="K190" s="188"/>
      <c r="L190" s="33"/>
      <c r="M190" s="189" t="s">
        <v>1</v>
      </c>
      <c r="N190" s="190" t="s">
        <v>40</v>
      </c>
      <c r="O190" s="191">
        <v>0</v>
      </c>
      <c r="P190" s="191">
        <f>O190*H190</f>
        <v>0</v>
      </c>
      <c r="Q190" s="191">
        <v>0</v>
      </c>
      <c r="R190" s="191">
        <f>Q190*H190</f>
        <v>0</v>
      </c>
      <c r="S190" s="191">
        <v>0</v>
      </c>
      <c r="T190" s="192">
        <f>S190*H190</f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93" t="s">
        <v>155</v>
      </c>
      <c r="AT190" s="193" t="s">
        <v>151</v>
      </c>
      <c r="AU190" s="193" t="s">
        <v>81</v>
      </c>
      <c r="AY190" s="19" t="s">
        <v>149</v>
      </c>
      <c r="BE190" s="194">
        <f>IF(N190="základná",J190,0)</f>
        <v>0</v>
      </c>
      <c r="BF190" s="194">
        <f>IF(N190="znížená",J190,0)</f>
        <v>1200</v>
      </c>
      <c r="BG190" s="194">
        <f>IF(N190="zákl. prenesená",J190,0)</f>
        <v>0</v>
      </c>
      <c r="BH190" s="194">
        <f>IF(N190="zníž. prenesená",J190,0)</f>
        <v>0</v>
      </c>
      <c r="BI190" s="194">
        <f>IF(N190="nulová",J190,0)</f>
        <v>0</v>
      </c>
      <c r="BJ190" s="19" t="s">
        <v>86</v>
      </c>
      <c r="BK190" s="194">
        <f>ROUND(I190*H190,2)</f>
        <v>1200</v>
      </c>
      <c r="BL190" s="19" t="s">
        <v>155</v>
      </c>
      <c r="BM190" s="193" t="s">
        <v>1094</v>
      </c>
    </row>
    <row r="191" s="2" customFormat="1" ht="24.15" customHeight="1">
      <c r="A191" s="32"/>
      <c r="B191" s="182"/>
      <c r="C191" s="226" t="s">
        <v>762</v>
      </c>
      <c r="D191" s="226" t="s">
        <v>471</v>
      </c>
      <c r="E191" s="227" t="s">
        <v>1590</v>
      </c>
      <c r="F191" s="228" t="s">
        <v>1591</v>
      </c>
      <c r="G191" s="229" t="s">
        <v>167</v>
      </c>
      <c r="H191" s="230">
        <v>100</v>
      </c>
      <c r="I191" s="230">
        <v>6.2199999999999998</v>
      </c>
      <c r="J191" s="230">
        <f>ROUND(I191*H191,2)</f>
        <v>622</v>
      </c>
      <c r="K191" s="231"/>
      <c r="L191" s="232"/>
      <c r="M191" s="233" t="s">
        <v>1</v>
      </c>
      <c r="N191" s="234" t="s">
        <v>40</v>
      </c>
      <c r="O191" s="191">
        <v>0</v>
      </c>
      <c r="P191" s="191">
        <f>O191*H191</f>
        <v>0</v>
      </c>
      <c r="Q191" s="191">
        <v>0</v>
      </c>
      <c r="R191" s="191">
        <f>Q191*H191</f>
        <v>0</v>
      </c>
      <c r="S191" s="191">
        <v>0</v>
      </c>
      <c r="T191" s="192">
        <f>S191*H191</f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93" t="s">
        <v>195</v>
      </c>
      <c r="AT191" s="193" t="s">
        <v>471</v>
      </c>
      <c r="AU191" s="193" t="s">
        <v>81</v>
      </c>
      <c r="AY191" s="19" t="s">
        <v>149</v>
      </c>
      <c r="BE191" s="194">
        <f>IF(N191="základná",J191,0)</f>
        <v>0</v>
      </c>
      <c r="BF191" s="194">
        <f>IF(N191="znížená",J191,0)</f>
        <v>622</v>
      </c>
      <c r="BG191" s="194">
        <f>IF(N191="zákl. prenesená",J191,0)</f>
        <v>0</v>
      </c>
      <c r="BH191" s="194">
        <f>IF(N191="zníž. prenesená",J191,0)</f>
        <v>0</v>
      </c>
      <c r="BI191" s="194">
        <f>IF(N191="nulová",J191,0)</f>
        <v>0</v>
      </c>
      <c r="BJ191" s="19" t="s">
        <v>86</v>
      </c>
      <c r="BK191" s="194">
        <f>ROUND(I191*H191,2)</f>
        <v>622</v>
      </c>
      <c r="BL191" s="19" t="s">
        <v>155</v>
      </c>
      <c r="BM191" s="193" t="s">
        <v>1106</v>
      </c>
    </row>
    <row r="192" s="2" customFormat="1" ht="24.15" customHeight="1">
      <c r="A192" s="32"/>
      <c r="B192" s="182"/>
      <c r="C192" s="183" t="s">
        <v>771</v>
      </c>
      <c r="D192" s="183" t="s">
        <v>151</v>
      </c>
      <c r="E192" s="184" t="s">
        <v>1592</v>
      </c>
      <c r="F192" s="185" t="s">
        <v>1593</v>
      </c>
      <c r="G192" s="186" t="s">
        <v>1461</v>
      </c>
      <c r="H192" s="187">
        <v>16</v>
      </c>
      <c r="I192" s="187">
        <v>15.310000000000001</v>
      </c>
      <c r="J192" s="187">
        <f>ROUND(I192*H192,2)</f>
        <v>244.96000000000001</v>
      </c>
      <c r="K192" s="188"/>
      <c r="L192" s="33"/>
      <c r="M192" s="189" t="s">
        <v>1</v>
      </c>
      <c r="N192" s="190" t="s">
        <v>40</v>
      </c>
      <c r="O192" s="191">
        <v>0</v>
      </c>
      <c r="P192" s="191">
        <f>O192*H192</f>
        <v>0</v>
      </c>
      <c r="Q192" s="191">
        <v>0</v>
      </c>
      <c r="R192" s="191">
        <f>Q192*H192</f>
        <v>0</v>
      </c>
      <c r="S192" s="191">
        <v>0</v>
      </c>
      <c r="T192" s="192">
        <f>S192*H192</f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93" t="s">
        <v>155</v>
      </c>
      <c r="AT192" s="193" t="s">
        <v>151</v>
      </c>
      <c r="AU192" s="193" t="s">
        <v>81</v>
      </c>
      <c r="AY192" s="19" t="s">
        <v>149</v>
      </c>
      <c r="BE192" s="194">
        <f>IF(N192="základná",J192,0)</f>
        <v>0</v>
      </c>
      <c r="BF192" s="194">
        <f>IF(N192="znížená",J192,0)</f>
        <v>244.96000000000001</v>
      </c>
      <c r="BG192" s="194">
        <f>IF(N192="zákl. prenesená",J192,0)</f>
        <v>0</v>
      </c>
      <c r="BH192" s="194">
        <f>IF(N192="zníž. prenesená",J192,0)</f>
        <v>0</v>
      </c>
      <c r="BI192" s="194">
        <f>IF(N192="nulová",J192,0)</f>
        <v>0</v>
      </c>
      <c r="BJ192" s="19" t="s">
        <v>86</v>
      </c>
      <c r="BK192" s="194">
        <f>ROUND(I192*H192,2)</f>
        <v>244.96000000000001</v>
      </c>
      <c r="BL192" s="19" t="s">
        <v>155</v>
      </c>
      <c r="BM192" s="193" t="s">
        <v>1116</v>
      </c>
    </row>
    <row r="193" s="2" customFormat="1" ht="33" customHeight="1">
      <c r="A193" s="32"/>
      <c r="B193" s="182"/>
      <c r="C193" s="183" t="s">
        <v>777</v>
      </c>
      <c r="D193" s="183" t="s">
        <v>151</v>
      </c>
      <c r="E193" s="184" t="s">
        <v>1594</v>
      </c>
      <c r="F193" s="185" t="s">
        <v>1595</v>
      </c>
      <c r="G193" s="186" t="s">
        <v>167</v>
      </c>
      <c r="H193" s="187">
        <v>25</v>
      </c>
      <c r="I193" s="187">
        <v>14.619999999999999</v>
      </c>
      <c r="J193" s="187">
        <f>ROUND(I193*H193,2)</f>
        <v>365.5</v>
      </c>
      <c r="K193" s="188"/>
      <c r="L193" s="33"/>
      <c r="M193" s="189" t="s">
        <v>1</v>
      </c>
      <c r="N193" s="190" t="s">
        <v>40</v>
      </c>
      <c r="O193" s="191">
        <v>0</v>
      </c>
      <c r="P193" s="191">
        <f>O193*H193</f>
        <v>0</v>
      </c>
      <c r="Q193" s="191">
        <v>0</v>
      </c>
      <c r="R193" s="191">
        <f>Q193*H193</f>
        <v>0</v>
      </c>
      <c r="S193" s="191">
        <v>0</v>
      </c>
      <c r="T193" s="192">
        <f>S193*H193</f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93" t="s">
        <v>155</v>
      </c>
      <c r="AT193" s="193" t="s">
        <v>151</v>
      </c>
      <c r="AU193" s="193" t="s">
        <v>81</v>
      </c>
      <c r="AY193" s="19" t="s">
        <v>149</v>
      </c>
      <c r="BE193" s="194">
        <f>IF(N193="základná",J193,0)</f>
        <v>0</v>
      </c>
      <c r="BF193" s="194">
        <f>IF(N193="znížená",J193,0)</f>
        <v>365.5</v>
      </c>
      <c r="BG193" s="194">
        <f>IF(N193="zákl. prenesená",J193,0)</f>
        <v>0</v>
      </c>
      <c r="BH193" s="194">
        <f>IF(N193="zníž. prenesená",J193,0)</f>
        <v>0</v>
      </c>
      <c r="BI193" s="194">
        <f>IF(N193="nulová",J193,0)</f>
        <v>0</v>
      </c>
      <c r="BJ193" s="19" t="s">
        <v>86</v>
      </c>
      <c r="BK193" s="194">
        <f>ROUND(I193*H193,2)</f>
        <v>365.5</v>
      </c>
      <c r="BL193" s="19" t="s">
        <v>155</v>
      </c>
      <c r="BM193" s="193" t="s">
        <v>1128</v>
      </c>
    </row>
    <row r="194" s="2" customFormat="1" ht="24.15" customHeight="1">
      <c r="A194" s="32"/>
      <c r="B194" s="182"/>
      <c r="C194" s="226" t="s">
        <v>784</v>
      </c>
      <c r="D194" s="226" t="s">
        <v>471</v>
      </c>
      <c r="E194" s="227" t="s">
        <v>1596</v>
      </c>
      <c r="F194" s="228" t="s">
        <v>1597</v>
      </c>
      <c r="G194" s="229" t="s">
        <v>167</v>
      </c>
      <c r="H194" s="230">
        <v>25</v>
      </c>
      <c r="I194" s="230">
        <v>21.57</v>
      </c>
      <c r="J194" s="230">
        <f>ROUND(I194*H194,2)</f>
        <v>539.25</v>
      </c>
      <c r="K194" s="231"/>
      <c r="L194" s="232"/>
      <c r="M194" s="233" t="s">
        <v>1</v>
      </c>
      <c r="N194" s="234" t="s">
        <v>40</v>
      </c>
      <c r="O194" s="191">
        <v>0</v>
      </c>
      <c r="P194" s="191">
        <f>O194*H194</f>
        <v>0</v>
      </c>
      <c r="Q194" s="191">
        <v>0</v>
      </c>
      <c r="R194" s="191">
        <f>Q194*H194</f>
        <v>0</v>
      </c>
      <c r="S194" s="191">
        <v>0</v>
      </c>
      <c r="T194" s="192">
        <f>S194*H194</f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193" t="s">
        <v>195</v>
      </c>
      <c r="AT194" s="193" t="s">
        <v>471</v>
      </c>
      <c r="AU194" s="193" t="s">
        <v>81</v>
      </c>
      <c r="AY194" s="19" t="s">
        <v>149</v>
      </c>
      <c r="BE194" s="194">
        <f>IF(N194="základná",J194,0)</f>
        <v>0</v>
      </c>
      <c r="BF194" s="194">
        <f>IF(N194="znížená",J194,0)</f>
        <v>539.25</v>
      </c>
      <c r="BG194" s="194">
        <f>IF(N194="zákl. prenesená",J194,0)</f>
        <v>0</v>
      </c>
      <c r="BH194" s="194">
        <f>IF(N194="zníž. prenesená",J194,0)</f>
        <v>0</v>
      </c>
      <c r="BI194" s="194">
        <f>IF(N194="nulová",J194,0)</f>
        <v>0</v>
      </c>
      <c r="BJ194" s="19" t="s">
        <v>86</v>
      </c>
      <c r="BK194" s="194">
        <f>ROUND(I194*H194,2)</f>
        <v>539.25</v>
      </c>
      <c r="BL194" s="19" t="s">
        <v>155</v>
      </c>
      <c r="BM194" s="193" t="s">
        <v>833</v>
      </c>
    </row>
    <row r="195" s="2" customFormat="1" ht="21.75" customHeight="1">
      <c r="A195" s="32"/>
      <c r="B195" s="182"/>
      <c r="C195" s="183" t="s">
        <v>790</v>
      </c>
      <c r="D195" s="183" t="s">
        <v>151</v>
      </c>
      <c r="E195" s="184" t="s">
        <v>1598</v>
      </c>
      <c r="F195" s="185" t="s">
        <v>1599</v>
      </c>
      <c r="G195" s="186" t="s">
        <v>1461</v>
      </c>
      <c r="H195" s="187">
        <v>11</v>
      </c>
      <c r="I195" s="187">
        <v>9.4900000000000002</v>
      </c>
      <c r="J195" s="187">
        <f>ROUND(I195*H195,2)</f>
        <v>104.39</v>
      </c>
      <c r="K195" s="188"/>
      <c r="L195" s="33"/>
      <c r="M195" s="189" t="s">
        <v>1</v>
      </c>
      <c r="N195" s="190" t="s">
        <v>40</v>
      </c>
      <c r="O195" s="191">
        <v>0</v>
      </c>
      <c r="P195" s="191">
        <f>O195*H195</f>
        <v>0</v>
      </c>
      <c r="Q195" s="191">
        <v>0</v>
      </c>
      <c r="R195" s="191">
        <f>Q195*H195</f>
        <v>0</v>
      </c>
      <c r="S195" s="191">
        <v>0</v>
      </c>
      <c r="T195" s="192">
        <f>S195*H195</f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93" t="s">
        <v>155</v>
      </c>
      <c r="AT195" s="193" t="s">
        <v>151</v>
      </c>
      <c r="AU195" s="193" t="s">
        <v>81</v>
      </c>
      <c r="AY195" s="19" t="s">
        <v>149</v>
      </c>
      <c r="BE195" s="194">
        <f>IF(N195="základná",J195,0)</f>
        <v>0</v>
      </c>
      <c r="BF195" s="194">
        <f>IF(N195="znížená",J195,0)</f>
        <v>104.39</v>
      </c>
      <c r="BG195" s="194">
        <f>IF(N195="zákl. prenesená",J195,0)</f>
        <v>0</v>
      </c>
      <c r="BH195" s="194">
        <f>IF(N195="zníž. prenesená",J195,0)</f>
        <v>0</v>
      </c>
      <c r="BI195" s="194">
        <f>IF(N195="nulová",J195,0)</f>
        <v>0</v>
      </c>
      <c r="BJ195" s="19" t="s">
        <v>86</v>
      </c>
      <c r="BK195" s="194">
        <f>ROUND(I195*H195,2)</f>
        <v>104.39</v>
      </c>
      <c r="BL195" s="19" t="s">
        <v>155</v>
      </c>
      <c r="BM195" s="193" t="s">
        <v>1143</v>
      </c>
    </row>
    <row r="196" s="2" customFormat="1" ht="16.5" customHeight="1">
      <c r="A196" s="32"/>
      <c r="B196" s="182"/>
      <c r="C196" s="226" t="s">
        <v>796</v>
      </c>
      <c r="D196" s="226" t="s">
        <v>471</v>
      </c>
      <c r="E196" s="227" t="s">
        <v>1600</v>
      </c>
      <c r="F196" s="228" t="s">
        <v>1601</v>
      </c>
      <c r="G196" s="229" t="s">
        <v>1461</v>
      </c>
      <c r="H196" s="230">
        <v>1</v>
      </c>
      <c r="I196" s="230">
        <v>7.54</v>
      </c>
      <c r="J196" s="230">
        <f>ROUND(I196*H196,2)</f>
        <v>7.54</v>
      </c>
      <c r="K196" s="231"/>
      <c r="L196" s="232"/>
      <c r="M196" s="233" t="s">
        <v>1</v>
      </c>
      <c r="N196" s="234" t="s">
        <v>40</v>
      </c>
      <c r="O196" s="191">
        <v>0</v>
      </c>
      <c r="P196" s="191">
        <f>O196*H196</f>
        <v>0</v>
      </c>
      <c r="Q196" s="191">
        <v>0</v>
      </c>
      <c r="R196" s="191">
        <f>Q196*H196</f>
        <v>0</v>
      </c>
      <c r="S196" s="191">
        <v>0</v>
      </c>
      <c r="T196" s="192">
        <f>S196*H196</f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93" t="s">
        <v>195</v>
      </c>
      <c r="AT196" s="193" t="s">
        <v>471</v>
      </c>
      <c r="AU196" s="193" t="s">
        <v>81</v>
      </c>
      <c r="AY196" s="19" t="s">
        <v>149</v>
      </c>
      <c r="BE196" s="194">
        <f>IF(N196="základná",J196,0)</f>
        <v>0</v>
      </c>
      <c r="BF196" s="194">
        <f>IF(N196="znížená",J196,0)</f>
        <v>7.54</v>
      </c>
      <c r="BG196" s="194">
        <f>IF(N196="zákl. prenesená",J196,0)</f>
        <v>0</v>
      </c>
      <c r="BH196" s="194">
        <f>IF(N196="zníž. prenesená",J196,0)</f>
        <v>0</v>
      </c>
      <c r="BI196" s="194">
        <f>IF(N196="nulová",J196,0)</f>
        <v>0</v>
      </c>
      <c r="BJ196" s="19" t="s">
        <v>86</v>
      </c>
      <c r="BK196" s="194">
        <f>ROUND(I196*H196,2)</f>
        <v>7.54</v>
      </c>
      <c r="BL196" s="19" t="s">
        <v>155</v>
      </c>
      <c r="BM196" s="193" t="s">
        <v>1156</v>
      </c>
    </row>
    <row r="197" s="2" customFormat="1" ht="16.5" customHeight="1">
      <c r="A197" s="32"/>
      <c r="B197" s="182"/>
      <c r="C197" s="226" t="s">
        <v>802</v>
      </c>
      <c r="D197" s="226" t="s">
        <v>471</v>
      </c>
      <c r="E197" s="227" t="s">
        <v>1602</v>
      </c>
      <c r="F197" s="228" t="s">
        <v>1603</v>
      </c>
      <c r="G197" s="229" t="s">
        <v>1461</v>
      </c>
      <c r="H197" s="230">
        <v>10</v>
      </c>
      <c r="I197" s="230">
        <v>26.739999999999998</v>
      </c>
      <c r="J197" s="230">
        <f>ROUND(I197*H197,2)</f>
        <v>267.39999999999998</v>
      </c>
      <c r="K197" s="231"/>
      <c r="L197" s="232"/>
      <c r="M197" s="233" t="s">
        <v>1</v>
      </c>
      <c r="N197" s="234" t="s">
        <v>40</v>
      </c>
      <c r="O197" s="191">
        <v>0</v>
      </c>
      <c r="P197" s="191">
        <f>O197*H197</f>
        <v>0</v>
      </c>
      <c r="Q197" s="191">
        <v>0</v>
      </c>
      <c r="R197" s="191">
        <f>Q197*H197</f>
        <v>0</v>
      </c>
      <c r="S197" s="191">
        <v>0</v>
      </c>
      <c r="T197" s="192">
        <f>S197*H197</f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193" t="s">
        <v>195</v>
      </c>
      <c r="AT197" s="193" t="s">
        <v>471</v>
      </c>
      <c r="AU197" s="193" t="s">
        <v>81</v>
      </c>
      <c r="AY197" s="19" t="s">
        <v>149</v>
      </c>
      <c r="BE197" s="194">
        <f>IF(N197="základná",J197,0)</f>
        <v>0</v>
      </c>
      <c r="BF197" s="194">
        <f>IF(N197="znížená",J197,0)</f>
        <v>267.39999999999998</v>
      </c>
      <c r="BG197" s="194">
        <f>IF(N197="zákl. prenesená",J197,0)</f>
        <v>0</v>
      </c>
      <c r="BH197" s="194">
        <f>IF(N197="zníž. prenesená",J197,0)</f>
        <v>0</v>
      </c>
      <c r="BI197" s="194">
        <f>IF(N197="nulová",J197,0)</f>
        <v>0</v>
      </c>
      <c r="BJ197" s="19" t="s">
        <v>86</v>
      </c>
      <c r="BK197" s="194">
        <f>ROUND(I197*H197,2)</f>
        <v>267.39999999999998</v>
      </c>
      <c r="BL197" s="19" t="s">
        <v>155</v>
      </c>
      <c r="BM197" s="193" t="s">
        <v>1171</v>
      </c>
    </row>
    <row r="198" s="2" customFormat="1" ht="24.15" customHeight="1">
      <c r="A198" s="32"/>
      <c r="B198" s="182"/>
      <c r="C198" s="183" t="s">
        <v>808</v>
      </c>
      <c r="D198" s="183" t="s">
        <v>151</v>
      </c>
      <c r="E198" s="184" t="s">
        <v>1604</v>
      </c>
      <c r="F198" s="185" t="s">
        <v>1605</v>
      </c>
      <c r="G198" s="186" t="s">
        <v>1461</v>
      </c>
      <c r="H198" s="187">
        <v>2</v>
      </c>
      <c r="I198" s="187">
        <v>9.4900000000000002</v>
      </c>
      <c r="J198" s="187">
        <f>ROUND(I198*H198,2)</f>
        <v>18.98</v>
      </c>
      <c r="K198" s="188"/>
      <c r="L198" s="33"/>
      <c r="M198" s="189" t="s">
        <v>1</v>
      </c>
      <c r="N198" s="190" t="s">
        <v>40</v>
      </c>
      <c r="O198" s="191">
        <v>0</v>
      </c>
      <c r="P198" s="191">
        <f>O198*H198</f>
        <v>0</v>
      </c>
      <c r="Q198" s="191">
        <v>0</v>
      </c>
      <c r="R198" s="191">
        <f>Q198*H198</f>
        <v>0</v>
      </c>
      <c r="S198" s="191">
        <v>0</v>
      </c>
      <c r="T198" s="192">
        <f>S198*H198</f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93" t="s">
        <v>155</v>
      </c>
      <c r="AT198" s="193" t="s">
        <v>151</v>
      </c>
      <c r="AU198" s="193" t="s">
        <v>81</v>
      </c>
      <c r="AY198" s="19" t="s">
        <v>149</v>
      </c>
      <c r="BE198" s="194">
        <f>IF(N198="základná",J198,0)</f>
        <v>0</v>
      </c>
      <c r="BF198" s="194">
        <f>IF(N198="znížená",J198,0)</f>
        <v>18.98</v>
      </c>
      <c r="BG198" s="194">
        <f>IF(N198="zákl. prenesená",J198,0)</f>
        <v>0</v>
      </c>
      <c r="BH198" s="194">
        <f>IF(N198="zníž. prenesená",J198,0)</f>
        <v>0</v>
      </c>
      <c r="BI198" s="194">
        <f>IF(N198="nulová",J198,0)</f>
        <v>0</v>
      </c>
      <c r="BJ198" s="19" t="s">
        <v>86</v>
      </c>
      <c r="BK198" s="194">
        <f>ROUND(I198*H198,2)</f>
        <v>18.98</v>
      </c>
      <c r="BL198" s="19" t="s">
        <v>155</v>
      </c>
      <c r="BM198" s="193" t="s">
        <v>1182</v>
      </c>
    </row>
    <row r="199" s="2" customFormat="1" ht="24.15" customHeight="1">
      <c r="A199" s="32"/>
      <c r="B199" s="182"/>
      <c r="C199" s="226" t="s">
        <v>813</v>
      </c>
      <c r="D199" s="226" t="s">
        <v>471</v>
      </c>
      <c r="E199" s="227" t="s">
        <v>1606</v>
      </c>
      <c r="F199" s="228" t="s">
        <v>1607</v>
      </c>
      <c r="G199" s="229" t="s">
        <v>1461</v>
      </c>
      <c r="H199" s="230">
        <v>2</v>
      </c>
      <c r="I199" s="230">
        <v>7.0800000000000001</v>
      </c>
      <c r="J199" s="230">
        <f>ROUND(I199*H199,2)</f>
        <v>14.16</v>
      </c>
      <c r="K199" s="231"/>
      <c r="L199" s="232"/>
      <c r="M199" s="233" t="s">
        <v>1</v>
      </c>
      <c r="N199" s="234" t="s">
        <v>40</v>
      </c>
      <c r="O199" s="191">
        <v>0</v>
      </c>
      <c r="P199" s="191">
        <f>O199*H199</f>
        <v>0</v>
      </c>
      <c r="Q199" s="191">
        <v>0</v>
      </c>
      <c r="R199" s="191">
        <f>Q199*H199</f>
        <v>0</v>
      </c>
      <c r="S199" s="191">
        <v>0</v>
      </c>
      <c r="T199" s="192">
        <f>S199*H199</f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93" t="s">
        <v>195</v>
      </c>
      <c r="AT199" s="193" t="s">
        <v>471</v>
      </c>
      <c r="AU199" s="193" t="s">
        <v>81</v>
      </c>
      <c r="AY199" s="19" t="s">
        <v>149</v>
      </c>
      <c r="BE199" s="194">
        <f>IF(N199="základná",J199,0)</f>
        <v>0</v>
      </c>
      <c r="BF199" s="194">
        <f>IF(N199="znížená",J199,0)</f>
        <v>14.16</v>
      </c>
      <c r="BG199" s="194">
        <f>IF(N199="zákl. prenesená",J199,0)</f>
        <v>0</v>
      </c>
      <c r="BH199" s="194">
        <f>IF(N199="zníž. prenesená",J199,0)</f>
        <v>0</v>
      </c>
      <c r="BI199" s="194">
        <f>IF(N199="nulová",J199,0)</f>
        <v>0</v>
      </c>
      <c r="BJ199" s="19" t="s">
        <v>86</v>
      </c>
      <c r="BK199" s="194">
        <f>ROUND(I199*H199,2)</f>
        <v>14.16</v>
      </c>
      <c r="BL199" s="19" t="s">
        <v>155</v>
      </c>
      <c r="BM199" s="193" t="s">
        <v>1198</v>
      </c>
    </row>
    <row r="200" s="2" customFormat="1" ht="24.15" customHeight="1">
      <c r="A200" s="32"/>
      <c r="B200" s="182"/>
      <c r="C200" s="183" t="s">
        <v>817</v>
      </c>
      <c r="D200" s="183" t="s">
        <v>151</v>
      </c>
      <c r="E200" s="184" t="s">
        <v>1608</v>
      </c>
      <c r="F200" s="185" t="s">
        <v>1609</v>
      </c>
      <c r="G200" s="186" t="s">
        <v>167</v>
      </c>
      <c r="H200" s="187">
        <v>34</v>
      </c>
      <c r="I200" s="187">
        <v>15.199999999999999</v>
      </c>
      <c r="J200" s="187">
        <f>ROUND(I200*H200,2)</f>
        <v>516.79999999999995</v>
      </c>
      <c r="K200" s="188"/>
      <c r="L200" s="33"/>
      <c r="M200" s="189" t="s">
        <v>1</v>
      </c>
      <c r="N200" s="190" t="s">
        <v>40</v>
      </c>
      <c r="O200" s="191">
        <v>0</v>
      </c>
      <c r="P200" s="191">
        <f>O200*H200</f>
        <v>0</v>
      </c>
      <c r="Q200" s="191">
        <v>0</v>
      </c>
      <c r="R200" s="191">
        <f>Q200*H200</f>
        <v>0</v>
      </c>
      <c r="S200" s="191">
        <v>0</v>
      </c>
      <c r="T200" s="192">
        <f>S200*H200</f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93" t="s">
        <v>155</v>
      </c>
      <c r="AT200" s="193" t="s">
        <v>151</v>
      </c>
      <c r="AU200" s="193" t="s">
        <v>81</v>
      </c>
      <c r="AY200" s="19" t="s">
        <v>149</v>
      </c>
      <c r="BE200" s="194">
        <f>IF(N200="základná",J200,0)</f>
        <v>0</v>
      </c>
      <c r="BF200" s="194">
        <f>IF(N200="znížená",J200,0)</f>
        <v>516.79999999999995</v>
      </c>
      <c r="BG200" s="194">
        <f>IF(N200="zákl. prenesená",J200,0)</f>
        <v>0</v>
      </c>
      <c r="BH200" s="194">
        <f>IF(N200="zníž. prenesená",J200,0)</f>
        <v>0</v>
      </c>
      <c r="BI200" s="194">
        <f>IF(N200="nulová",J200,0)</f>
        <v>0</v>
      </c>
      <c r="BJ200" s="19" t="s">
        <v>86</v>
      </c>
      <c r="BK200" s="194">
        <f>ROUND(I200*H200,2)</f>
        <v>516.79999999999995</v>
      </c>
      <c r="BL200" s="19" t="s">
        <v>155</v>
      </c>
      <c r="BM200" s="193" t="s">
        <v>1208</v>
      </c>
    </row>
    <row r="201" s="2" customFormat="1" ht="24.15" customHeight="1">
      <c r="A201" s="32"/>
      <c r="B201" s="182"/>
      <c r="C201" s="226" t="s">
        <v>819</v>
      </c>
      <c r="D201" s="226" t="s">
        <v>471</v>
      </c>
      <c r="E201" s="227" t="s">
        <v>1610</v>
      </c>
      <c r="F201" s="228" t="s">
        <v>1611</v>
      </c>
      <c r="G201" s="229" t="s">
        <v>1461</v>
      </c>
      <c r="H201" s="230">
        <v>31</v>
      </c>
      <c r="I201" s="230">
        <v>45</v>
      </c>
      <c r="J201" s="230">
        <f>ROUND(I201*H201,2)</f>
        <v>1395</v>
      </c>
      <c r="K201" s="231"/>
      <c r="L201" s="232"/>
      <c r="M201" s="233" t="s">
        <v>1</v>
      </c>
      <c r="N201" s="234" t="s">
        <v>40</v>
      </c>
      <c r="O201" s="191">
        <v>0</v>
      </c>
      <c r="P201" s="191">
        <f>O201*H201</f>
        <v>0</v>
      </c>
      <c r="Q201" s="191">
        <v>0</v>
      </c>
      <c r="R201" s="191">
        <f>Q201*H201</f>
        <v>0</v>
      </c>
      <c r="S201" s="191">
        <v>0</v>
      </c>
      <c r="T201" s="192">
        <f>S201*H201</f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93" t="s">
        <v>195</v>
      </c>
      <c r="AT201" s="193" t="s">
        <v>471</v>
      </c>
      <c r="AU201" s="193" t="s">
        <v>81</v>
      </c>
      <c r="AY201" s="19" t="s">
        <v>149</v>
      </c>
      <c r="BE201" s="194">
        <f>IF(N201="základná",J201,0)</f>
        <v>0</v>
      </c>
      <c r="BF201" s="194">
        <f>IF(N201="znížená",J201,0)</f>
        <v>1395</v>
      </c>
      <c r="BG201" s="194">
        <f>IF(N201="zákl. prenesená",J201,0)</f>
        <v>0</v>
      </c>
      <c r="BH201" s="194">
        <f>IF(N201="zníž. prenesená",J201,0)</f>
        <v>0</v>
      </c>
      <c r="BI201" s="194">
        <f>IF(N201="nulová",J201,0)</f>
        <v>0</v>
      </c>
      <c r="BJ201" s="19" t="s">
        <v>86</v>
      </c>
      <c r="BK201" s="194">
        <f>ROUND(I201*H201,2)</f>
        <v>1395</v>
      </c>
      <c r="BL201" s="19" t="s">
        <v>155</v>
      </c>
      <c r="BM201" s="193" t="s">
        <v>1220</v>
      </c>
    </row>
    <row r="202" s="2" customFormat="1" ht="24.15" customHeight="1">
      <c r="A202" s="32"/>
      <c r="B202" s="182"/>
      <c r="C202" s="226" t="s">
        <v>824</v>
      </c>
      <c r="D202" s="226" t="s">
        <v>471</v>
      </c>
      <c r="E202" s="227" t="s">
        <v>1612</v>
      </c>
      <c r="F202" s="228" t="s">
        <v>1613</v>
      </c>
      <c r="G202" s="229" t="s">
        <v>1461</v>
      </c>
      <c r="H202" s="230">
        <v>3</v>
      </c>
      <c r="I202" s="230">
        <v>50</v>
      </c>
      <c r="J202" s="230">
        <f>ROUND(I202*H202,2)</f>
        <v>150</v>
      </c>
      <c r="K202" s="231"/>
      <c r="L202" s="232"/>
      <c r="M202" s="233" t="s">
        <v>1</v>
      </c>
      <c r="N202" s="234" t="s">
        <v>40</v>
      </c>
      <c r="O202" s="191">
        <v>0</v>
      </c>
      <c r="P202" s="191">
        <f>O202*H202</f>
        <v>0</v>
      </c>
      <c r="Q202" s="191">
        <v>0</v>
      </c>
      <c r="R202" s="191">
        <f>Q202*H202</f>
        <v>0</v>
      </c>
      <c r="S202" s="191">
        <v>0</v>
      </c>
      <c r="T202" s="192">
        <f>S202*H202</f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93" t="s">
        <v>195</v>
      </c>
      <c r="AT202" s="193" t="s">
        <v>471</v>
      </c>
      <c r="AU202" s="193" t="s">
        <v>81</v>
      </c>
      <c r="AY202" s="19" t="s">
        <v>149</v>
      </c>
      <c r="BE202" s="194">
        <f>IF(N202="základná",J202,0)</f>
        <v>0</v>
      </c>
      <c r="BF202" s="194">
        <f>IF(N202="znížená",J202,0)</f>
        <v>150</v>
      </c>
      <c r="BG202" s="194">
        <f>IF(N202="zákl. prenesená",J202,0)</f>
        <v>0</v>
      </c>
      <c r="BH202" s="194">
        <f>IF(N202="zníž. prenesená",J202,0)</f>
        <v>0</v>
      </c>
      <c r="BI202" s="194">
        <f>IF(N202="nulová",J202,0)</f>
        <v>0</v>
      </c>
      <c r="BJ202" s="19" t="s">
        <v>86</v>
      </c>
      <c r="BK202" s="194">
        <f>ROUND(I202*H202,2)</f>
        <v>150</v>
      </c>
      <c r="BL202" s="19" t="s">
        <v>155</v>
      </c>
      <c r="BM202" s="193" t="s">
        <v>1228</v>
      </c>
    </row>
    <row r="203" s="2" customFormat="1" ht="24.15" customHeight="1">
      <c r="A203" s="32"/>
      <c r="B203" s="182"/>
      <c r="C203" s="183" t="s">
        <v>828</v>
      </c>
      <c r="D203" s="183" t="s">
        <v>151</v>
      </c>
      <c r="E203" s="184" t="s">
        <v>1614</v>
      </c>
      <c r="F203" s="185" t="s">
        <v>1615</v>
      </c>
      <c r="G203" s="186" t="s">
        <v>1461</v>
      </c>
      <c r="H203" s="187">
        <v>15</v>
      </c>
      <c r="I203" s="187">
        <v>21</v>
      </c>
      <c r="J203" s="187">
        <f>ROUND(I203*H203,2)</f>
        <v>315</v>
      </c>
      <c r="K203" s="188"/>
      <c r="L203" s="33"/>
      <c r="M203" s="189" t="s">
        <v>1</v>
      </c>
      <c r="N203" s="190" t="s">
        <v>40</v>
      </c>
      <c r="O203" s="191">
        <v>0</v>
      </c>
      <c r="P203" s="191">
        <f>O203*H203</f>
        <v>0</v>
      </c>
      <c r="Q203" s="191">
        <v>0</v>
      </c>
      <c r="R203" s="191">
        <f>Q203*H203</f>
        <v>0</v>
      </c>
      <c r="S203" s="191">
        <v>0</v>
      </c>
      <c r="T203" s="192">
        <f>S203*H203</f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193" t="s">
        <v>155</v>
      </c>
      <c r="AT203" s="193" t="s">
        <v>151</v>
      </c>
      <c r="AU203" s="193" t="s">
        <v>81</v>
      </c>
      <c r="AY203" s="19" t="s">
        <v>149</v>
      </c>
      <c r="BE203" s="194">
        <f>IF(N203="základná",J203,0)</f>
        <v>0</v>
      </c>
      <c r="BF203" s="194">
        <f>IF(N203="znížená",J203,0)</f>
        <v>315</v>
      </c>
      <c r="BG203" s="194">
        <f>IF(N203="zákl. prenesená",J203,0)</f>
        <v>0</v>
      </c>
      <c r="BH203" s="194">
        <f>IF(N203="zníž. prenesená",J203,0)</f>
        <v>0</v>
      </c>
      <c r="BI203" s="194">
        <f>IF(N203="nulová",J203,0)</f>
        <v>0</v>
      </c>
      <c r="BJ203" s="19" t="s">
        <v>86</v>
      </c>
      <c r="BK203" s="194">
        <f>ROUND(I203*H203,2)</f>
        <v>315</v>
      </c>
      <c r="BL203" s="19" t="s">
        <v>155</v>
      </c>
      <c r="BM203" s="193" t="s">
        <v>1244</v>
      </c>
    </row>
    <row r="204" s="2" customFormat="1" ht="24.15" customHeight="1">
      <c r="A204" s="32"/>
      <c r="B204" s="182"/>
      <c r="C204" s="183" t="s">
        <v>834</v>
      </c>
      <c r="D204" s="183" t="s">
        <v>151</v>
      </c>
      <c r="E204" s="184" t="s">
        <v>1616</v>
      </c>
      <c r="F204" s="185" t="s">
        <v>1617</v>
      </c>
      <c r="G204" s="186" t="s">
        <v>1461</v>
      </c>
      <c r="H204" s="187">
        <v>70</v>
      </c>
      <c r="I204" s="187">
        <v>16</v>
      </c>
      <c r="J204" s="187">
        <f>ROUND(I204*H204,2)</f>
        <v>1120</v>
      </c>
      <c r="K204" s="188"/>
      <c r="L204" s="33"/>
      <c r="M204" s="189" t="s">
        <v>1</v>
      </c>
      <c r="N204" s="190" t="s">
        <v>40</v>
      </c>
      <c r="O204" s="191">
        <v>0</v>
      </c>
      <c r="P204" s="191">
        <f>O204*H204</f>
        <v>0</v>
      </c>
      <c r="Q204" s="191">
        <v>0</v>
      </c>
      <c r="R204" s="191">
        <f>Q204*H204</f>
        <v>0</v>
      </c>
      <c r="S204" s="191">
        <v>0</v>
      </c>
      <c r="T204" s="192">
        <f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93" t="s">
        <v>155</v>
      </c>
      <c r="AT204" s="193" t="s">
        <v>151</v>
      </c>
      <c r="AU204" s="193" t="s">
        <v>81</v>
      </c>
      <c r="AY204" s="19" t="s">
        <v>149</v>
      </c>
      <c r="BE204" s="194">
        <f>IF(N204="základná",J204,0)</f>
        <v>0</v>
      </c>
      <c r="BF204" s="194">
        <f>IF(N204="znížená",J204,0)</f>
        <v>1120</v>
      </c>
      <c r="BG204" s="194">
        <f>IF(N204="zákl. prenesená",J204,0)</f>
        <v>0</v>
      </c>
      <c r="BH204" s="194">
        <f>IF(N204="zníž. prenesená",J204,0)</f>
        <v>0</v>
      </c>
      <c r="BI204" s="194">
        <f>IF(N204="nulová",J204,0)</f>
        <v>0</v>
      </c>
      <c r="BJ204" s="19" t="s">
        <v>86</v>
      </c>
      <c r="BK204" s="194">
        <f>ROUND(I204*H204,2)</f>
        <v>1120</v>
      </c>
      <c r="BL204" s="19" t="s">
        <v>155</v>
      </c>
      <c r="BM204" s="193" t="s">
        <v>1254</v>
      </c>
    </row>
    <row r="205" s="2" customFormat="1" ht="24.15" customHeight="1">
      <c r="A205" s="32"/>
      <c r="B205" s="182"/>
      <c r="C205" s="183" t="s">
        <v>840</v>
      </c>
      <c r="D205" s="183" t="s">
        <v>151</v>
      </c>
      <c r="E205" s="184" t="s">
        <v>1618</v>
      </c>
      <c r="F205" s="185" t="s">
        <v>1619</v>
      </c>
      <c r="G205" s="186" t="s">
        <v>1461</v>
      </c>
      <c r="H205" s="187">
        <v>26</v>
      </c>
      <c r="I205" s="187">
        <v>19.469999999999999</v>
      </c>
      <c r="J205" s="187">
        <f>ROUND(I205*H205,2)</f>
        <v>506.22000000000003</v>
      </c>
      <c r="K205" s="188"/>
      <c r="L205" s="33"/>
      <c r="M205" s="189" t="s">
        <v>1</v>
      </c>
      <c r="N205" s="190" t="s">
        <v>40</v>
      </c>
      <c r="O205" s="191">
        <v>0</v>
      </c>
      <c r="P205" s="191">
        <f>O205*H205</f>
        <v>0</v>
      </c>
      <c r="Q205" s="191">
        <v>0</v>
      </c>
      <c r="R205" s="191">
        <f>Q205*H205</f>
        <v>0</v>
      </c>
      <c r="S205" s="191">
        <v>0</v>
      </c>
      <c r="T205" s="192">
        <f>S205*H205</f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193" t="s">
        <v>155</v>
      </c>
      <c r="AT205" s="193" t="s">
        <v>151</v>
      </c>
      <c r="AU205" s="193" t="s">
        <v>81</v>
      </c>
      <c r="AY205" s="19" t="s">
        <v>149</v>
      </c>
      <c r="BE205" s="194">
        <f>IF(N205="základná",J205,0)</f>
        <v>0</v>
      </c>
      <c r="BF205" s="194">
        <f>IF(N205="znížená",J205,0)</f>
        <v>506.22000000000003</v>
      </c>
      <c r="BG205" s="194">
        <f>IF(N205="zákl. prenesená",J205,0)</f>
        <v>0</v>
      </c>
      <c r="BH205" s="194">
        <f>IF(N205="zníž. prenesená",J205,0)</f>
        <v>0</v>
      </c>
      <c r="BI205" s="194">
        <f>IF(N205="nulová",J205,0)</f>
        <v>0</v>
      </c>
      <c r="BJ205" s="19" t="s">
        <v>86</v>
      </c>
      <c r="BK205" s="194">
        <f>ROUND(I205*H205,2)</f>
        <v>506.22000000000003</v>
      </c>
      <c r="BL205" s="19" t="s">
        <v>155</v>
      </c>
      <c r="BM205" s="193" t="s">
        <v>1262</v>
      </c>
    </row>
    <row r="206" s="2" customFormat="1" ht="33" customHeight="1">
      <c r="A206" s="32"/>
      <c r="B206" s="182"/>
      <c r="C206" s="226" t="s">
        <v>845</v>
      </c>
      <c r="D206" s="226" t="s">
        <v>471</v>
      </c>
      <c r="E206" s="227" t="s">
        <v>1620</v>
      </c>
      <c r="F206" s="228" t="s">
        <v>1621</v>
      </c>
      <c r="G206" s="229" t="s">
        <v>1461</v>
      </c>
      <c r="H206" s="230">
        <v>14</v>
      </c>
      <c r="I206" s="230">
        <v>121</v>
      </c>
      <c r="J206" s="230">
        <f>ROUND(I206*H206,2)</f>
        <v>1694</v>
      </c>
      <c r="K206" s="231"/>
      <c r="L206" s="232"/>
      <c r="M206" s="233" t="s">
        <v>1</v>
      </c>
      <c r="N206" s="234" t="s">
        <v>40</v>
      </c>
      <c r="O206" s="191">
        <v>0</v>
      </c>
      <c r="P206" s="191">
        <f>O206*H206</f>
        <v>0</v>
      </c>
      <c r="Q206" s="191">
        <v>0</v>
      </c>
      <c r="R206" s="191">
        <f>Q206*H206</f>
        <v>0</v>
      </c>
      <c r="S206" s="191">
        <v>0</v>
      </c>
      <c r="T206" s="192">
        <f>S206*H206</f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93" t="s">
        <v>195</v>
      </c>
      <c r="AT206" s="193" t="s">
        <v>471</v>
      </c>
      <c r="AU206" s="193" t="s">
        <v>81</v>
      </c>
      <c r="AY206" s="19" t="s">
        <v>149</v>
      </c>
      <c r="BE206" s="194">
        <f>IF(N206="základná",J206,0)</f>
        <v>0</v>
      </c>
      <c r="BF206" s="194">
        <f>IF(N206="znížená",J206,0)</f>
        <v>1694</v>
      </c>
      <c r="BG206" s="194">
        <f>IF(N206="zákl. prenesená",J206,0)</f>
        <v>0</v>
      </c>
      <c r="BH206" s="194">
        <f>IF(N206="zníž. prenesená",J206,0)</f>
        <v>0</v>
      </c>
      <c r="BI206" s="194">
        <f>IF(N206="nulová",J206,0)</f>
        <v>0</v>
      </c>
      <c r="BJ206" s="19" t="s">
        <v>86</v>
      </c>
      <c r="BK206" s="194">
        <f>ROUND(I206*H206,2)</f>
        <v>1694</v>
      </c>
      <c r="BL206" s="19" t="s">
        <v>155</v>
      </c>
      <c r="BM206" s="193" t="s">
        <v>1270</v>
      </c>
    </row>
    <row r="207" s="2" customFormat="1" ht="24.15" customHeight="1">
      <c r="A207" s="32"/>
      <c r="B207" s="182"/>
      <c r="C207" s="226" t="s">
        <v>850</v>
      </c>
      <c r="D207" s="226" t="s">
        <v>471</v>
      </c>
      <c r="E207" s="227" t="s">
        <v>1622</v>
      </c>
      <c r="F207" s="228" t="s">
        <v>1623</v>
      </c>
      <c r="G207" s="229" t="s">
        <v>1461</v>
      </c>
      <c r="H207" s="230">
        <v>5</v>
      </c>
      <c r="I207" s="230">
        <v>46.520000000000003</v>
      </c>
      <c r="J207" s="230">
        <f>ROUND(I207*H207,2)</f>
        <v>232.59999999999999</v>
      </c>
      <c r="K207" s="231"/>
      <c r="L207" s="232"/>
      <c r="M207" s="233" t="s">
        <v>1</v>
      </c>
      <c r="N207" s="234" t="s">
        <v>40</v>
      </c>
      <c r="O207" s="191">
        <v>0</v>
      </c>
      <c r="P207" s="191">
        <f>O207*H207</f>
        <v>0</v>
      </c>
      <c r="Q207" s="191">
        <v>0</v>
      </c>
      <c r="R207" s="191">
        <f>Q207*H207</f>
        <v>0</v>
      </c>
      <c r="S207" s="191">
        <v>0</v>
      </c>
      <c r="T207" s="192">
        <f>S207*H207</f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193" t="s">
        <v>195</v>
      </c>
      <c r="AT207" s="193" t="s">
        <v>471</v>
      </c>
      <c r="AU207" s="193" t="s">
        <v>81</v>
      </c>
      <c r="AY207" s="19" t="s">
        <v>149</v>
      </c>
      <c r="BE207" s="194">
        <f>IF(N207="základná",J207,0)</f>
        <v>0</v>
      </c>
      <c r="BF207" s="194">
        <f>IF(N207="znížená",J207,0)</f>
        <v>232.59999999999999</v>
      </c>
      <c r="BG207" s="194">
        <f>IF(N207="zákl. prenesená",J207,0)</f>
        <v>0</v>
      </c>
      <c r="BH207" s="194">
        <f>IF(N207="zníž. prenesená",J207,0)</f>
        <v>0</v>
      </c>
      <c r="BI207" s="194">
        <f>IF(N207="nulová",J207,0)</f>
        <v>0</v>
      </c>
      <c r="BJ207" s="19" t="s">
        <v>86</v>
      </c>
      <c r="BK207" s="194">
        <f>ROUND(I207*H207,2)</f>
        <v>232.59999999999999</v>
      </c>
      <c r="BL207" s="19" t="s">
        <v>155</v>
      </c>
      <c r="BM207" s="193" t="s">
        <v>1278</v>
      </c>
    </row>
    <row r="208" s="2" customFormat="1" ht="24.15" customHeight="1">
      <c r="A208" s="32"/>
      <c r="B208" s="182"/>
      <c r="C208" s="226" t="s">
        <v>856</v>
      </c>
      <c r="D208" s="226" t="s">
        <v>471</v>
      </c>
      <c r="E208" s="227" t="s">
        <v>1624</v>
      </c>
      <c r="F208" s="228" t="s">
        <v>1625</v>
      </c>
      <c r="G208" s="229" t="s">
        <v>1461</v>
      </c>
      <c r="H208" s="230">
        <v>7</v>
      </c>
      <c r="I208" s="230">
        <v>72</v>
      </c>
      <c r="J208" s="230">
        <f>ROUND(I208*H208,2)</f>
        <v>504</v>
      </c>
      <c r="K208" s="231"/>
      <c r="L208" s="232"/>
      <c r="M208" s="233" t="s">
        <v>1</v>
      </c>
      <c r="N208" s="234" t="s">
        <v>40</v>
      </c>
      <c r="O208" s="191">
        <v>0</v>
      </c>
      <c r="P208" s="191">
        <f>O208*H208</f>
        <v>0</v>
      </c>
      <c r="Q208" s="191">
        <v>0</v>
      </c>
      <c r="R208" s="191">
        <f>Q208*H208</f>
        <v>0</v>
      </c>
      <c r="S208" s="191">
        <v>0</v>
      </c>
      <c r="T208" s="192">
        <f>S208*H208</f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93" t="s">
        <v>195</v>
      </c>
      <c r="AT208" s="193" t="s">
        <v>471</v>
      </c>
      <c r="AU208" s="193" t="s">
        <v>81</v>
      </c>
      <c r="AY208" s="19" t="s">
        <v>149</v>
      </c>
      <c r="BE208" s="194">
        <f>IF(N208="základná",J208,0)</f>
        <v>0</v>
      </c>
      <c r="BF208" s="194">
        <f>IF(N208="znížená",J208,0)</f>
        <v>504</v>
      </c>
      <c r="BG208" s="194">
        <f>IF(N208="zákl. prenesená",J208,0)</f>
        <v>0</v>
      </c>
      <c r="BH208" s="194">
        <f>IF(N208="zníž. prenesená",J208,0)</f>
        <v>0</v>
      </c>
      <c r="BI208" s="194">
        <f>IF(N208="nulová",J208,0)</f>
        <v>0</v>
      </c>
      <c r="BJ208" s="19" t="s">
        <v>86</v>
      </c>
      <c r="BK208" s="194">
        <f>ROUND(I208*H208,2)</f>
        <v>504</v>
      </c>
      <c r="BL208" s="19" t="s">
        <v>155</v>
      </c>
      <c r="BM208" s="193" t="s">
        <v>1287</v>
      </c>
    </row>
    <row r="209" s="2" customFormat="1" ht="24.15" customHeight="1">
      <c r="A209" s="32"/>
      <c r="B209" s="182"/>
      <c r="C209" s="183" t="s">
        <v>862</v>
      </c>
      <c r="D209" s="183" t="s">
        <v>151</v>
      </c>
      <c r="E209" s="184" t="s">
        <v>1626</v>
      </c>
      <c r="F209" s="185" t="s">
        <v>1627</v>
      </c>
      <c r="G209" s="186" t="s">
        <v>1461</v>
      </c>
      <c r="H209" s="187">
        <v>26</v>
      </c>
      <c r="I209" s="187">
        <v>20.489999999999998</v>
      </c>
      <c r="J209" s="187">
        <f>ROUND(I209*H209,2)</f>
        <v>532.74000000000001</v>
      </c>
      <c r="K209" s="188"/>
      <c r="L209" s="33"/>
      <c r="M209" s="189" t="s">
        <v>1</v>
      </c>
      <c r="N209" s="190" t="s">
        <v>40</v>
      </c>
      <c r="O209" s="191">
        <v>0</v>
      </c>
      <c r="P209" s="191">
        <f>O209*H209</f>
        <v>0</v>
      </c>
      <c r="Q209" s="191">
        <v>0</v>
      </c>
      <c r="R209" s="191">
        <f>Q209*H209</f>
        <v>0</v>
      </c>
      <c r="S209" s="191">
        <v>0</v>
      </c>
      <c r="T209" s="192">
        <f>S209*H209</f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193" t="s">
        <v>155</v>
      </c>
      <c r="AT209" s="193" t="s">
        <v>151</v>
      </c>
      <c r="AU209" s="193" t="s">
        <v>81</v>
      </c>
      <c r="AY209" s="19" t="s">
        <v>149</v>
      </c>
      <c r="BE209" s="194">
        <f>IF(N209="základná",J209,0)</f>
        <v>0</v>
      </c>
      <c r="BF209" s="194">
        <f>IF(N209="znížená",J209,0)</f>
        <v>532.74000000000001</v>
      </c>
      <c r="BG209" s="194">
        <f>IF(N209="zákl. prenesená",J209,0)</f>
        <v>0</v>
      </c>
      <c r="BH209" s="194">
        <f>IF(N209="zníž. prenesená",J209,0)</f>
        <v>0</v>
      </c>
      <c r="BI209" s="194">
        <f>IF(N209="nulová",J209,0)</f>
        <v>0</v>
      </c>
      <c r="BJ209" s="19" t="s">
        <v>86</v>
      </c>
      <c r="BK209" s="194">
        <f>ROUND(I209*H209,2)</f>
        <v>532.74000000000001</v>
      </c>
      <c r="BL209" s="19" t="s">
        <v>155</v>
      </c>
      <c r="BM209" s="193" t="s">
        <v>1628</v>
      </c>
    </row>
    <row r="210" s="2" customFormat="1" ht="37.8" customHeight="1">
      <c r="A210" s="32"/>
      <c r="B210" s="182"/>
      <c r="C210" s="226" t="s">
        <v>866</v>
      </c>
      <c r="D210" s="226" t="s">
        <v>471</v>
      </c>
      <c r="E210" s="227" t="s">
        <v>1629</v>
      </c>
      <c r="F210" s="228" t="s">
        <v>1630</v>
      </c>
      <c r="G210" s="229" t="s">
        <v>1461</v>
      </c>
      <c r="H210" s="230">
        <v>26</v>
      </c>
      <c r="I210" s="230">
        <v>6.4299999999999997</v>
      </c>
      <c r="J210" s="230">
        <f>ROUND(I210*H210,2)</f>
        <v>167.18000000000001</v>
      </c>
      <c r="K210" s="231"/>
      <c r="L210" s="232"/>
      <c r="M210" s="233" t="s">
        <v>1</v>
      </c>
      <c r="N210" s="234" t="s">
        <v>40</v>
      </c>
      <c r="O210" s="191">
        <v>0</v>
      </c>
      <c r="P210" s="191">
        <f>O210*H210</f>
        <v>0</v>
      </c>
      <c r="Q210" s="191">
        <v>0</v>
      </c>
      <c r="R210" s="191">
        <f>Q210*H210</f>
        <v>0</v>
      </c>
      <c r="S210" s="191">
        <v>0</v>
      </c>
      <c r="T210" s="192">
        <f>S210*H210</f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93" t="s">
        <v>195</v>
      </c>
      <c r="AT210" s="193" t="s">
        <v>471</v>
      </c>
      <c r="AU210" s="193" t="s">
        <v>81</v>
      </c>
      <c r="AY210" s="19" t="s">
        <v>149</v>
      </c>
      <c r="BE210" s="194">
        <f>IF(N210="základná",J210,0)</f>
        <v>0</v>
      </c>
      <c r="BF210" s="194">
        <f>IF(N210="znížená",J210,0)</f>
        <v>167.18000000000001</v>
      </c>
      <c r="BG210" s="194">
        <f>IF(N210="zákl. prenesená",J210,0)</f>
        <v>0</v>
      </c>
      <c r="BH210" s="194">
        <f>IF(N210="zníž. prenesená",J210,0)</f>
        <v>0</v>
      </c>
      <c r="BI210" s="194">
        <f>IF(N210="nulová",J210,0)</f>
        <v>0</v>
      </c>
      <c r="BJ210" s="19" t="s">
        <v>86</v>
      </c>
      <c r="BK210" s="194">
        <f>ROUND(I210*H210,2)</f>
        <v>167.18000000000001</v>
      </c>
      <c r="BL210" s="19" t="s">
        <v>155</v>
      </c>
      <c r="BM210" s="193" t="s">
        <v>1631</v>
      </c>
    </row>
    <row r="211" s="2" customFormat="1" ht="16.5" customHeight="1">
      <c r="A211" s="32"/>
      <c r="B211" s="182"/>
      <c r="C211" s="183" t="s">
        <v>875</v>
      </c>
      <c r="D211" s="183" t="s">
        <v>151</v>
      </c>
      <c r="E211" s="184" t="s">
        <v>1632</v>
      </c>
      <c r="F211" s="185" t="s">
        <v>1633</v>
      </c>
      <c r="G211" s="186" t="s">
        <v>1461</v>
      </c>
      <c r="H211" s="187">
        <v>3</v>
      </c>
      <c r="I211" s="187">
        <v>29.059999999999999</v>
      </c>
      <c r="J211" s="187">
        <f>ROUND(I211*H211,2)</f>
        <v>87.180000000000007</v>
      </c>
      <c r="K211" s="188"/>
      <c r="L211" s="33"/>
      <c r="M211" s="189" t="s">
        <v>1</v>
      </c>
      <c r="N211" s="190" t="s">
        <v>40</v>
      </c>
      <c r="O211" s="191">
        <v>0</v>
      </c>
      <c r="P211" s="191">
        <f>O211*H211</f>
        <v>0</v>
      </c>
      <c r="Q211" s="191">
        <v>0</v>
      </c>
      <c r="R211" s="191">
        <f>Q211*H211</f>
        <v>0</v>
      </c>
      <c r="S211" s="191">
        <v>0</v>
      </c>
      <c r="T211" s="192">
        <f>S211*H211</f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193" t="s">
        <v>155</v>
      </c>
      <c r="AT211" s="193" t="s">
        <v>151</v>
      </c>
      <c r="AU211" s="193" t="s">
        <v>81</v>
      </c>
      <c r="AY211" s="19" t="s">
        <v>149</v>
      </c>
      <c r="BE211" s="194">
        <f>IF(N211="základná",J211,0)</f>
        <v>0</v>
      </c>
      <c r="BF211" s="194">
        <f>IF(N211="znížená",J211,0)</f>
        <v>87.180000000000007</v>
      </c>
      <c r="BG211" s="194">
        <f>IF(N211="zákl. prenesená",J211,0)</f>
        <v>0</v>
      </c>
      <c r="BH211" s="194">
        <f>IF(N211="zníž. prenesená",J211,0)</f>
        <v>0</v>
      </c>
      <c r="BI211" s="194">
        <f>IF(N211="nulová",J211,0)</f>
        <v>0</v>
      </c>
      <c r="BJ211" s="19" t="s">
        <v>86</v>
      </c>
      <c r="BK211" s="194">
        <f>ROUND(I211*H211,2)</f>
        <v>87.180000000000007</v>
      </c>
      <c r="BL211" s="19" t="s">
        <v>155</v>
      </c>
      <c r="BM211" s="193" t="s">
        <v>1634</v>
      </c>
    </row>
    <row r="212" s="2" customFormat="1" ht="24.15" customHeight="1">
      <c r="A212" s="32"/>
      <c r="B212" s="182"/>
      <c r="C212" s="226" t="s">
        <v>879</v>
      </c>
      <c r="D212" s="226" t="s">
        <v>471</v>
      </c>
      <c r="E212" s="227" t="s">
        <v>1635</v>
      </c>
      <c r="F212" s="228" t="s">
        <v>1636</v>
      </c>
      <c r="G212" s="229" t="s">
        <v>1461</v>
      </c>
      <c r="H212" s="230">
        <v>3</v>
      </c>
      <c r="I212" s="230">
        <v>345</v>
      </c>
      <c r="J212" s="230">
        <f>ROUND(I212*H212,2)</f>
        <v>1035</v>
      </c>
      <c r="K212" s="231"/>
      <c r="L212" s="232"/>
      <c r="M212" s="233" t="s">
        <v>1</v>
      </c>
      <c r="N212" s="234" t="s">
        <v>40</v>
      </c>
      <c r="O212" s="191">
        <v>0</v>
      </c>
      <c r="P212" s="191">
        <f>O212*H212</f>
        <v>0</v>
      </c>
      <c r="Q212" s="191">
        <v>0</v>
      </c>
      <c r="R212" s="191">
        <f>Q212*H212</f>
        <v>0</v>
      </c>
      <c r="S212" s="191">
        <v>0</v>
      </c>
      <c r="T212" s="192">
        <f>S212*H212</f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93" t="s">
        <v>195</v>
      </c>
      <c r="AT212" s="193" t="s">
        <v>471</v>
      </c>
      <c r="AU212" s="193" t="s">
        <v>81</v>
      </c>
      <c r="AY212" s="19" t="s">
        <v>149</v>
      </c>
      <c r="BE212" s="194">
        <f>IF(N212="základná",J212,0)</f>
        <v>0</v>
      </c>
      <c r="BF212" s="194">
        <f>IF(N212="znížená",J212,0)</f>
        <v>1035</v>
      </c>
      <c r="BG212" s="194">
        <f>IF(N212="zákl. prenesená",J212,0)</f>
        <v>0</v>
      </c>
      <c r="BH212" s="194">
        <f>IF(N212="zníž. prenesená",J212,0)</f>
        <v>0</v>
      </c>
      <c r="BI212" s="194">
        <f>IF(N212="nulová",J212,0)</f>
        <v>0</v>
      </c>
      <c r="BJ212" s="19" t="s">
        <v>86</v>
      </c>
      <c r="BK212" s="194">
        <f>ROUND(I212*H212,2)</f>
        <v>1035</v>
      </c>
      <c r="BL212" s="19" t="s">
        <v>155</v>
      </c>
      <c r="BM212" s="193" t="s">
        <v>1637</v>
      </c>
    </row>
    <row r="213" s="2" customFormat="1" ht="21.75" customHeight="1">
      <c r="A213" s="32"/>
      <c r="B213" s="182"/>
      <c r="C213" s="183" t="s">
        <v>885</v>
      </c>
      <c r="D213" s="183" t="s">
        <v>151</v>
      </c>
      <c r="E213" s="184" t="s">
        <v>1638</v>
      </c>
      <c r="F213" s="185" t="s">
        <v>1639</v>
      </c>
      <c r="G213" s="186" t="s">
        <v>1461</v>
      </c>
      <c r="H213" s="187">
        <v>27</v>
      </c>
      <c r="I213" s="187">
        <v>1.3200000000000001</v>
      </c>
      <c r="J213" s="187">
        <f>ROUND(I213*H213,2)</f>
        <v>35.640000000000001</v>
      </c>
      <c r="K213" s="188"/>
      <c r="L213" s="33"/>
      <c r="M213" s="189" t="s">
        <v>1</v>
      </c>
      <c r="N213" s="190" t="s">
        <v>40</v>
      </c>
      <c r="O213" s="191">
        <v>0</v>
      </c>
      <c r="P213" s="191">
        <f>O213*H213</f>
        <v>0</v>
      </c>
      <c r="Q213" s="191">
        <v>0</v>
      </c>
      <c r="R213" s="191">
        <f>Q213*H213</f>
        <v>0</v>
      </c>
      <c r="S213" s="191">
        <v>0</v>
      </c>
      <c r="T213" s="192">
        <f>S213*H213</f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193" t="s">
        <v>155</v>
      </c>
      <c r="AT213" s="193" t="s">
        <v>151</v>
      </c>
      <c r="AU213" s="193" t="s">
        <v>81</v>
      </c>
      <c r="AY213" s="19" t="s">
        <v>149</v>
      </c>
      <c r="BE213" s="194">
        <f>IF(N213="základná",J213,0)</f>
        <v>0</v>
      </c>
      <c r="BF213" s="194">
        <f>IF(N213="znížená",J213,0)</f>
        <v>35.640000000000001</v>
      </c>
      <c r="BG213" s="194">
        <f>IF(N213="zákl. prenesená",J213,0)</f>
        <v>0</v>
      </c>
      <c r="BH213" s="194">
        <f>IF(N213="zníž. prenesená",J213,0)</f>
        <v>0</v>
      </c>
      <c r="BI213" s="194">
        <f>IF(N213="nulová",J213,0)</f>
        <v>0</v>
      </c>
      <c r="BJ213" s="19" t="s">
        <v>86</v>
      </c>
      <c r="BK213" s="194">
        <f>ROUND(I213*H213,2)</f>
        <v>35.640000000000001</v>
      </c>
      <c r="BL213" s="19" t="s">
        <v>155</v>
      </c>
      <c r="BM213" s="193" t="s">
        <v>1640</v>
      </c>
    </row>
    <row r="214" s="2" customFormat="1" ht="21.75" customHeight="1">
      <c r="A214" s="32"/>
      <c r="B214" s="182"/>
      <c r="C214" s="183" t="s">
        <v>839</v>
      </c>
      <c r="D214" s="183" t="s">
        <v>151</v>
      </c>
      <c r="E214" s="184" t="s">
        <v>1641</v>
      </c>
      <c r="F214" s="185" t="s">
        <v>1642</v>
      </c>
      <c r="G214" s="186" t="s">
        <v>1461</v>
      </c>
      <c r="H214" s="187">
        <v>5</v>
      </c>
      <c r="I214" s="187">
        <v>1.3700000000000001</v>
      </c>
      <c r="J214" s="187">
        <f>ROUND(I214*H214,2)</f>
        <v>6.8499999999999996</v>
      </c>
      <c r="K214" s="188"/>
      <c r="L214" s="33"/>
      <c r="M214" s="189" t="s">
        <v>1</v>
      </c>
      <c r="N214" s="190" t="s">
        <v>40</v>
      </c>
      <c r="O214" s="191">
        <v>0</v>
      </c>
      <c r="P214" s="191">
        <f>O214*H214</f>
        <v>0</v>
      </c>
      <c r="Q214" s="191">
        <v>0</v>
      </c>
      <c r="R214" s="191">
        <f>Q214*H214</f>
        <v>0</v>
      </c>
      <c r="S214" s="191">
        <v>0</v>
      </c>
      <c r="T214" s="192">
        <f>S214*H214</f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93" t="s">
        <v>155</v>
      </c>
      <c r="AT214" s="193" t="s">
        <v>151</v>
      </c>
      <c r="AU214" s="193" t="s">
        <v>81</v>
      </c>
      <c r="AY214" s="19" t="s">
        <v>149</v>
      </c>
      <c r="BE214" s="194">
        <f>IF(N214="základná",J214,0)</f>
        <v>0</v>
      </c>
      <c r="BF214" s="194">
        <f>IF(N214="znížená",J214,0)</f>
        <v>6.8499999999999996</v>
      </c>
      <c r="BG214" s="194">
        <f>IF(N214="zákl. prenesená",J214,0)</f>
        <v>0</v>
      </c>
      <c r="BH214" s="194">
        <f>IF(N214="zníž. prenesená",J214,0)</f>
        <v>0</v>
      </c>
      <c r="BI214" s="194">
        <f>IF(N214="nulová",J214,0)</f>
        <v>0</v>
      </c>
      <c r="BJ214" s="19" t="s">
        <v>86</v>
      </c>
      <c r="BK214" s="194">
        <f>ROUND(I214*H214,2)</f>
        <v>6.8499999999999996</v>
      </c>
      <c r="BL214" s="19" t="s">
        <v>155</v>
      </c>
      <c r="BM214" s="193" t="s">
        <v>827</v>
      </c>
    </row>
    <row r="215" s="2" customFormat="1" ht="21.75" customHeight="1">
      <c r="A215" s="32"/>
      <c r="B215" s="182"/>
      <c r="C215" s="183" t="s">
        <v>895</v>
      </c>
      <c r="D215" s="183" t="s">
        <v>151</v>
      </c>
      <c r="E215" s="184" t="s">
        <v>1643</v>
      </c>
      <c r="F215" s="185" t="s">
        <v>1644</v>
      </c>
      <c r="G215" s="186" t="s">
        <v>1461</v>
      </c>
      <c r="H215" s="187">
        <v>10</v>
      </c>
      <c r="I215" s="187">
        <v>1.99</v>
      </c>
      <c r="J215" s="187">
        <f>ROUND(I215*H215,2)</f>
        <v>19.899999999999999</v>
      </c>
      <c r="K215" s="188"/>
      <c r="L215" s="33"/>
      <c r="M215" s="189" t="s">
        <v>1</v>
      </c>
      <c r="N215" s="190" t="s">
        <v>40</v>
      </c>
      <c r="O215" s="191">
        <v>0</v>
      </c>
      <c r="P215" s="191">
        <f>O215*H215</f>
        <v>0</v>
      </c>
      <c r="Q215" s="191">
        <v>0</v>
      </c>
      <c r="R215" s="191">
        <f>Q215*H215</f>
        <v>0</v>
      </c>
      <c r="S215" s="191">
        <v>0</v>
      </c>
      <c r="T215" s="192">
        <f>S215*H215</f>
        <v>0</v>
      </c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193" t="s">
        <v>155</v>
      </c>
      <c r="AT215" s="193" t="s">
        <v>151</v>
      </c>
      <c r="AU215" s="193" t="s">
        <v>81</v>
      </c>
      <c r="AY215" s="19" t="s">
        <v>149</v>
      </c>
      <c r="BE215" s="194">
        <f>IF(N215="základná",J215,0)</f>
        <v>0</v>
      </c>
      <c r="BF215" s="194">
        <f>IF(N215="znížená",J215,0)</f>
        <v>19.899999999999999</v>
      </c>
      <c r="BG215" s="194">
        <f>IF(N215="zákl. prenesená",J215,0)</f>
        <v>0</v>
      </c>
      <c r="BH215" s="194">
        <f>IF(N215="zníž. prenesená",J215,0)</f>
        <v>0</v>
      </c>
      <c r="BI215" s="194">
        <f>IF(N215="nulová",J215,0)</f>
        <v>0</v>
      </c>
      <c r="BJ215" s="19" t="s">
        <v>86</v>
      </c>
      <c r="BK215" s="194">
        <f>ROUND(I215*H215,2)</f>
        <v>19.899999999999999</v>
      </c>
      <c r="BL215" s="19" t="s">
        <v>155</v>
      </c>
      <c r="BM215" s="193" t="s">
        <v>1645</v>
      </c>
    </row>
    <row r="216" s="2" customFormat="1" ht="21.75" customHeight="1">
      <c r="A216" s="32"/>
      <c r="B216" s="182"/>
      <c r="C216" s="183" t="s">
        <v>900</v>
      </c>
      <c r="D216" s="183" t="s">
        <v>151</v>
      </c>
      <c r="E216" s="184" t="s">
        <v>1646</v>
      </c>
      <c r="F216" s="185" t="s">
        <v>1647</v>
      </c>
      <c r="G216" s="186" t="s">
        <v>1461</v>
      </c>
      <c r="H216" s="187">
        <v>10</v>
      </c>
      <c r="I216" s="187">
        <v>4.3600000000000003</v>
      </c>
      <c r="J216" s="187">
        <f>ROUND(I216*H216,2)</f>
        <v>43.600000000000001</v>
      </c>
      <c r="K216" s="188"/>
      <c r="L216" s="33"/>
      <c r="M216" s="189" t="s">
        <v>1</v>
      </c>
      <c r="N216" s="190" t="s">
        <v>40</v>
      </c>
      <c r="O216" s="191">
        <v>0</v>
      </c>
      <c r="P216" s="191">
        <f>O216*H216</f>
        <v>0</v>
      </c>
      <c r="Q216" s="191">
        <v>0</v>
      </c>
      <c r="R216" s="191">
        <f>Q216*H216</f>
        <v>0</v>
      </c>
      <c r="S216" s="191">
        <v>0</v>
      </c>
      <c r="T216" s="192">
        <f>S216*H216</f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93" t="s">
        <v>155</v>
      </c>
      <c r="AT216" s="193" t="s">
        <v>151</v>
      </c>
      <c r="AU216" s="193" t="s">
        <v>81</v>
      </c>
      <c r="AY216" s="19" t="s">
        <v>149</v>
      </c>
      <c r="BE216" s="194">
        <f>IF(N216="základná",J216,0)</f>
        <v>0</v>
      </c>
      <c r="BF216" s="194">
        <f>IF(N216="znížená",J216,0)</f>
        <v>43.600000000000001</v>
      </c>
      <c r="BG216" s="194">
        <f>IF(N216="zákl. prenesená",J216,0)</f>
        <v>0</v>
      </c>
      <c r="BH216" s="194">
        <f>IF(N216="zníž. prenesená",J216,0)</f>
        <v>0</v>
      </c>
      <c r="BI216" s="194">
        <f>IF(N216="nulová",J216,0)</f>
        <v>0</v>
      </c>
      <c r="BJ216" s="19" t="s">
        <v>86</v>
      </c>
      <c r="BK216" s="194">
        <f>ROUND(I216*H216,2)</f>
        <v>43.600000000000001</v>
      </c>
      <c r="BL216" s="19" t="s">
        <v>155</v>
      </c>
      <c r="BM216" s="193" t="s">
        <v>1648</v>
      </c>
    </row>
    <row r="217" s="2" customFormat="1" ht="21.75" customHeight="1">
      <c r="A217" s="32"/>
      <c r="B217" s="182"/>
      <c r="C217" s="183" t="s">
        <v>905</v>
      </c>
      <c r="D217" s="183" t="s">
        <v>151</v>
      </c>
      <c r="E217" s="184" t="s">
        <v>1649</v>
      </c>
      <c r="F217" s="185" t="s">
        <v>1650</v>
      </c>
      <c r="G217" s="186" t="s">
        <v>1461</v>
      </c>
      <c r="H217" s="187">
        <v>5</v>
      </c>
      <c r="I217" s="187">
        <v>5.6299999999999999</v>
      </c>
      <c r="J217" s="187">
        <f>ROUND(I217*H217,2)</f>
        <v>28.149999999999999</v>
      </c>
      <c r="K217" s="188"/>
      <c r="L217" s="33"/>
      <c r="M217" s="189" t="s">
        <v>1</v>
      </c>
      <c r="N217" s="190" t="s">
        <v>40</v>
      </c>
      <c r="O217" s="191">
        <v>0</v>
      </c>
      <c r="P217" s="191">
        <f>O217*H217</f>
        <v>0</v>
      </c>
      <c r="Q217" s="191">
        <v>0</v>
      </c>
      <c r="R217" s="191">
        <f>Q217*H217</f>
        <v>0</v>
      </c>
      <c r="S217" s="191">
        <v>0</v>
      </c>
      <c r="T217" s="192">
        <f>S217*H217</f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193" t="s">
        <v>155</v>
      </c>
      <c r="AT217" s="193" t="s">
        <v>151</v>
      </c>
      <c r="AU217" s="193" t="s">
        <v>81</v>
      </c>
      <c r="AY217" s="19" t="s">
        <v>149</v>
      </c>
      <c r="BE217" s="194">
        <f>IF(N217="základná",J217,0)</f>
        <v>0</v>
      </c>
      <c r="BF217" s="194">
        <f>IF(N217="znížená",J217,0)</f>
        <v>28.149999999999999</v>
      </c>
      <c r="BG217" s="194">
        <f>IF(N217="zákl. prenesená",J217,0)</f>
        <v>0</v>
      </c>
      <c r="BH217" s="194">
        <f>IF(N217="zníž. prenesená",J217,0)</f>
        <v>0</v>
      </c>
      <c r="BI217" s="194">
        <f>IF(N217="nulová",J217,0)</f>
        <v>0</v>
      </c>
      <c r="BJ217" s="19" t="s">
        <v>86</v>
      </c>
      <c r="BK217" s="194">
        <f>ROUND(I217*H217,2)</f>
        <v>28.149999999999999</v>
      </c>
      <c r="BL217" s="19" t="s">
        <v>155</v>
      </c>
      <c r="BM217" s="193" t="s">
        <v>1651</v>
      </c>
    </row>
    <row r="218" s="2" customFormat="1" ht="21.75" customHeight="1">
      <c r="A218" s="32"/>
      <c r="B218" s="182"/>
      <c r="C218" s="183" t="s">
        <v>911</v>
      </c>
      <c r="D218" s="183" t="s">
        <v>151</v>
      </c>
      <c r="E218" s="184" t="s">
        <v>1652</v>
      </c>
      <c r="F218" s="185" t="s">
        <v>1653</v>
      </c>
      <c r="G218" s="186" t="s">
        <v>1461</v>
      </c>
      <c r="H218" s="187">
        <v>16</v>
      </c>
      <c r="I218" s="187">
        <v>9.4900000000000002</v>
      </c>
      <c r="J218" s="187">
        <f>ROUND(I218*H218,2)</f>
        <v>151.84</v>
      </c>
      <c r="K218" s="188"/>
      <c r="L218" s="33"/>
      <c r="M218" s="189" t="s">
        <v>1</v>
      </c>
      <c r="N218" s="190" t="s">
        <v>40</v>
      </c>
      <c r="O218" s="191">
        <v>0</v>
      </c>
      <c r="P218" s="191">
        <f>O218*H218</f>
        <v>0</v>
      </c>
      <c r="Q218" s="191">
        <v>0</v>
      </c>
      <c r="R218" s="191">
        <f>Q218*H218</f>
        <v>0</v>
      </c>
      <c r="S218" s="191">
        <v>0</v>
      </c>
      <c r="T218" s="192">
        <f>S218*H218</f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93" t="s">
        <v>155</v>
      </c>
      <c r="AT218" s="193" t="s">
        <v>151</v>
      </c>
      <c r="AU218" s="193" t="s">
        <v>81</v>
      </c>
      <c r="AY218" s="19" t="s">
        <v>149</v>
      </c>
      <c r="BE218" s="194">
        <f>IF(N218="základná",J218,0)</f>
        <v>0</v>
      </c>
      <c r="BF218" s="194">
        <f>IF(N218="znížená",J218,0)</f>
        <v>151.84</v>
      </c>
      <c r="BG218" s="194">
        <f>IF(N218="zákl. prenesená",J218,0)</f>
        <v>0</v>
      </c>
      <c r="BH218" s="194">
        <f>IF(N218="zníž. prenesená",J218,0)</f>
        <v>0</v>
      </c>
      <c r="BI218" s="194">
        <f>IF(N218="nulová",J218,0)</f>
        <v>0</v>
      </c>
      <c r="BJ218" s="19" t="s">
        <v>86</v>
      </c>
      <c r="BK218" s="194">
        <f>ROUND(I218*H218,2)</f>
        <v>151.84</v>
      </c>
      <c r="BL218" s="19" t="s">
        <v>155</v>
      </c>
      <c r="BM218" s="193" t="s">
        <v>1654</v>
      </c>
    </row>
    <row r="219" s="2" customFormat="1" ht="24.15" customHeight="1">
      <c r="A219" s="32"/>
      <c r="B219" s="182"/>
      <c r="C219" s="183" t="s">
        <v>917</v>
      </c>
      <c r="D219" s="183" t="s">
        <v>151</v>
      </c>
      <c r="E219" s="184" t="s">
        <v>1655</v>
      </c>
      <c r="F219" s="185" t="s">
        <v>1656</v>
      </c>
      <c r="G219" s="186" t="s">
        <v>1461</v>
      </c>
      <c r="H219" s="187">
        <v>3</v>
      </c>
      <c r="I219" s="187">
        <v>2.54</v>
      </c>
      <c r="J219" s="187">
        <f>ROUND(I219*H219,2)</f>
        <v>7.6200000000000001</v>
      </c>
      <c r="K219" s="188"/>
      <c r="L219" s="33"/>
      <c r="M219" s="189" t="s">
        <v>1</v>
      </c>
      <c r="N219" s="190" t="s">
        <v>40</v>
      </c>
      <c r="O219" s="191">
        <v>0</v>
      </c>
      <c r="P219" s="191">
        <f>O219*H219</f>
        <v>0</v>
      </c>
      <c r="Q219" s="191">
        <v>0</v>
      </c>
      <c r="R219" s="191">
        <f>Q219*H219</f>
        <v>0</v>
      </c>
      <c r="S219" s="191">
        <v>0</v>
      </c>
      <c r="T219" s="192">
        <f>S219*H219</f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193" t="s">
        <v>155</v>
      </c>
      <c r="AT219" s="193" t="s">
        <v>151</v>
      </c>
      <c r="AU219" s="193" t="s">
        <v>81</v>
      </c>
      <c r="AY219" s="19" t="s">
        <v>149</v>
      </c>
      <c r="BE219" s="194">
        <f>IF(N219="základná",J219,0)</f>
        <v>0</v>
      </c>
      <c r="BF219" s="194">
        <f>IF(N219="znížená",J219,0)</f>
        <v>7.6200000000000001</v>
      </c>
      <c r="BG219" s="194">
        <f>IF(N219="zákl. prenesená",J219,0)</f>
        <v>0</v>
      </c>
      <c r="BH219" s="194">
        <f>IF(N219="zníž. prenesená",J219,0)</f>
        <v>0</v>
      </c>
      <c r="BI219" s="194">
        <f>IF(N219="nulová",J219,0)</f>
        <v>0</v>
      </c>
      <c r="BJ219" s="19" t="s">
        <v>86</v>
      </c>
      <c r="BK219" s="194">
        <f>ROUND(I219*H219,2)</f>
        <v>7.6200000000000001</v>
      </c>
      <c r="BL219" s="19" t="s">
        <v>155</v>
      </c>
      <c r="BM219" s="193" t="s">
        <v>1657</v>
      </c>
    </row>
    <row r="220" s="2" customFormat="1" ht="24.15" customHeight="1">
      <c r="A220" s="32"/>
      <c r="B220" s="182"/>
      <c r="C220" s="183" t="s">
        <v>923</v>
      </c>
      <c r="D220" s="183" t="s">
        <v>151</v>
      </c>
      <c r="E220" s="184" t="s">
        <v>1658</v>
      </c>
      <c r="F220" s="185" t="s">
        <v>1659</v>
      </c>
      <c r="G220" s="186" t="s">
        <v>1461</v>
      </c>
      <c r="H220" s="187">
        <v>2</v>
      </c>
      <c r="I220" s="187">
        <v>3.1600000000000001</v>
      </c>
      <c r="J220" s="187">
        <f>ROUND(I220*H220,2)</f>
        <v>6.3200000000000003</v>
      </c>
      <c r="K220" s="188"/>
      <c r="L220" s="33"/>
      <c r="M220" s="189" t="s">
        <v>1</v>
      </c>
      <c r="N220" s="190" t="s">
        <v>40</v>
      </c>
      <c r="O220" s="191">
        <v>0</v>
      </c>
      <c r="P220" s="191">
        <f>O220*H220</f>
        <v>0</v>
      </c>
      <c r="Q220" s="191">
        <v>0</v>
      </c>
      <c r="R220" s="191">
        <f>Q220*H220</f>
        <v>0</v>
      </c>
      <c r="S220" s="191">
        <v>0</v>
      </c>
      <c r="T220" s="192">
        <f>S220*H220</f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93" t="s">
        <v>155</v>
      </c>
      <c r="AT220" s="193" t="s">
        <v>151</v>
      </c>
      <c r="AU220" s="193" t="s">
        <v>81</v>
      </c>
      <c r="AY220" s="19" t="s">
        <v>149</v>
      </c>
      <c r="BE220" s="194">
        <f>IF(N220="základná",J220,0)</f>
        <v>0</v>
      </c>
      <c r="BF220" s="194">
        <f>IF(N220="znížená",J220,0)</f>
        <v>6.3200000000000003</v>
      </c>
      <c r="BG220" s="194">
        <f>IF(N220="zákl. prenesená",J220,0)</f>
        <v>0</v>
      </c>
      <c r="BH220" s="194">
        <f>IF(N220="zníž. prenesená",J220,0)</f>
        <v>0</v>
      </c>
      <c r="BI220" s="194">
        <f>IF(N220="nulová",J220,0)</f>
        <v>0</v>
      </c>
      <c r="BJ220" s="19" t="s">
        <v>86</v>
      </c>
      <c r="BK220" s="194">
        <f>ROUND(I220*H220,2)</f>
        <v>6.3200000000000003</v>
      </c>
      <c r="BL220" s="19" t="s">
        <v>155</v>
      </c>
      <c r="BM220" s="193" t="s">
        <v>1660</v>
      </c>
    </row>
    <row r="221" s="2" customFormat="1" ht="24.15" customHeight="1">
      <c r="A221" s="32"/>
      <c r="B221" s="182"/>
      <c r="C221" s="183" t="s">
        <v>930</v>
      </c>
      <c r="D221" s="183" t="s">
        <v>151</v>
      </c>
      <c r="E221" s="184" t="s">
        <v>1661</v>
      </c>
      <c r="F221" s="185" t="s">
        <v>1662</v>
      </c>
      <c r="G221" s="186" t="s">
        <v>1461</v>
      </c>
      <c r="H221" s="187">
        <v>3</v>
      </c>
      <c r="I221" s="187">
        <v>4.3600000000000003</v>
      </c>
      <c r="J221" s="187">
        <f>ROUND(I221*H221,2)</f>
        <v>13.08</v>
      </c>
      <c r="K221" s="188"/>
      <c r="L221" s="33"/>
      <c r="M221" s="189" t="s">
        <v>1</v>
      </c>
      <c r="N221" s="190" t="s">
        <v>40</v>
      </c>
      <c r="O221" s="191">
        <v>0</v>
      </c>
      <c r="P221" s="191">
        <f>O221*H221</f>
        <v>0</v>
      </c>
      <c r="Q221" s="191">
        <v>0</v>
      </c>
      <c r="R221" s="191">
        <f>Q221*H221</f>
        <v>0</v>
      </c>
      <c r="S221" s="191">
        <v>0</v>
      </c>
      <c r="T221" s="192">
        <f>S221*H221</f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193" t="s">
        <v>155</v>
      </c>
      <c r="AT221" s="193" t="s">
        <v>151</v>
      </c>
      <c r="AU221" s="193" t="s">
        <v>81</v>
      </c>
      <c r="AY221" s="19" t="s">
        <v>149</v>
      </c>
      <c r="BE221" s="194">
        <f>IF(N221="základná",J221,0)</f>
        <v>0</v>
      </c>
      <c r="BF221" s="194">
        <f>IF(N221="znížená",J221,0)</f>
        <v>13.08</v>
      </c>
      <c r="BG221" s="194">
        <f>IF(N221="zákl. prenesená",J221,0)</f>
        <v>0</v>
      </c>
      <c r="BH221" s="194">
        <f>IF(N221="zníž. prenesená",J221,0)</f>
        <v>0</v>
      </c>
      <c r="BI221" s="194">
        <f>IF(N221="nulová",J221,0)</f>
        <v>0</v>
      </c>
      <c r="BJ221" s="19" t="s">
        <v>86</v>
      </c>
      <c r="BK221" s="194">
        <f>ROUND(I221*H221,2)</f>
        <v>13.08</v>
      </c>
      <c r="BL221" s="19" t="s">
        <v>155</v>
      </c>
      <c r="BM221" s="193" t="s">
        <v>1663</v>
      </c>
    </row>
    <row r="222" s="2" customFormat="1" ht="24.15" customHeight="1">
      <c r="A222" s="32"/>
      <c r="B222" s="182"/>
      <c r="C222" s="183" t="s">
        <v>935</v>
      </c>
      <c r="D222" s="183" t="s">
        <v>151</v>
      </c>
      <c r="E222" s="184" t="s">
        <v>1664</v>
      </c>
      <c r="F222" s="185" t="s">
        <v>1665</v>
      </c>
      <c r="G222" s="186" t="s">
        <v>1461</v>
      </c>
      <c r="H222" s="187">
        <v>1</v>
      </c>
      <c r="I222" s="187">
        <v>4.7800000000000002</v>
      </c>
      <c r="J222" s="187">
        <f>ROUND(I222*H222,2)</f>
        <v>4.7800000000000002</v>
      </c>
      <c r="K222" s="188"/>
      <c r="L222" s="33"/>
      <c r="M222" s="189" t="s">
        <v>1</v>
      </c>
      <c r="N222" s="190" t="s">
        <v>40</v>
      </c>
      <c r="O222" s="191">
        <v>0</v>
      </c>
      <c r="P222" s="191">
        <f>O222*H222</f>
        <v>0</v>
      </c>
      <c r="Q222" s="191">
        <v>0</v>
      </c>
      <c r="R222" s="191">
        <f>Q222*H222</f>
        <v>0</v>
      </c>
      <c r="S222" s="191">
        <v>0</v>
      </c>
      <c r="T222" s="192">
        <f>S222*H222</f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93" t="s">
        <v>155</v>
      </c>
      <c r="AT222" s="193" t="s">
        <v>151</v>
      </c>
      <c r="AU222" s="193" t="s">
        <v>81</v>
      </c>
      <c r="AY222" s="19" t="s">
        <v>149</v>
      </c>
      <c r="BE222" s="194">
        <f>IF(N222="základná",J222,0)</f>
        <v>0</v>
      </c>
      <c r="BF222" s="194">
        <f>IF(N222="znížená",J222,0)</f>
        <v>4.7800000000000002</v>
      </c>
      <c r="BG222" s="194">
        <f>IF(N222="zákl. prenesená",J222,0)</f>
        <v>0</v>
      </c>
      <c r="BH222" s="194">
        <f>IF(N222="zníž. prenesená",J222,0)</f>
        <v>0</v>
      </c>
      <c r="BI222" s="194">
        <f>IF(N222="nulová",J222,0)</f>
        <v>0</v>
      </c>
      <c r="BJ222" s="19" t="s">
        <v>86</v>
      </c>
      <c r="BK222" s="194">
        <f>ROUND(I222*H222,2)</f>
        <v>4.7800000000000002</v>
      </c>
      <c r="BL222" s="19" t="s">
        <v>155</v>
      </c>
      <c r="BM222" s="193" t="s">
        <v>1666</v>
      </c>
    </row>
    <row r="223" s="2" customFormat="1" ht="24.15" customHeight="1">
      <c r="A223" s="32"/>
      <c r="B223" s="182"/>
      <c r="C223" s="183" t="s">
        <v>873</v>
      </c>
      <c r="D223" s="183" t="s">
        <v>151</v>
      </c>
      <c r="E223" s="184" t="s">
        <v>1667</v>
      </c>
      <c r="F223" s="185" t="s">
        <v>1668</v>
      </c>
      <c r="G223" s="186" t="s">
        <v>1461</v>
      </c>
      <c r="H223" s="187">
        <v>3</v>
      </c>
      <c r="I223" s="187">
        <v>7.7400000000000002</v>
      </c>
      <c r="J223" s="187">
        <f>ROUND(I223*H223,2)</f>
        <v>23.219999999999999</v>
      </c>
      <c r="K223" s="188"/>
      <c r="L223" s="33"/>
      <c r="M223" s="189" t="s">
        <v>1</v>
      </c>
      <c r="N223" s="190" t="s">
        <v>40</v>
      </c>
      <c r="O223" s="191">
        <v>0</v>
      </c>
      <c r="P223" s="191">
        <f>O223*H223</f>
        <v>0</v>
      </c>
      <c r="Q223" s="191">
        <v>0</v>
      </c>
      <c r="R223" s="191">
        <f>Q223*H223</f>
        <v>0</v>
      </c>
      <c r="S223" s="191">
        <v>0</v>
      </c>
      <c r="T223" s="192">
        <f>S223*H223</f>
        <v>0</v>
      </c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R223" s="193" t="s">
        <v>155</v>
      </c>
      <c r="AT223" s="193" t="s">
        <v>151</v>
      </c>
      <c r="AU223" s="193" t="s">
        <v>81</v>
      </c>
      <c r="AY223" s="19" t="s">
        <v>149</v>
      </c>
      <c r="BE223" s="194">
        <f>IF(N223="základná",J223,0)</f>
        <v>0</v>
      </c>
      <c r="BF223" s="194">
        <f>IF(N223="znížená",J223,0)</f>
        <v>23.219999999999999</v>
      </c>
      <c r="BG223" s="194">
        <f>IF(N223="zákl. prenesená",J223,0)</f>
        <v>0</v>
      </c>
      <c r="BH223" s="194">
        <f>IF(N223="zníž. prenesená",J223,0)</f>
        <v>0</v>
      </c>
      <c r="BI223" s="194">
        <f>IF(N223="nulová",J223,0)</f>
        <v>0</v>
      </c>
      <c r="BJ223" s="19" t="s">
        <v>86</v>
      </c>
      <c r="BK223" s="194">
        <f>ROUND(I223*H223,2)</f>
        <v>23.219999999999999</v>
      </c>
      <c r="BL223" s="19" t="s">
        <v>155</v>
      </c>
      <c r="BM223" s="193" t="s">
        <v>1669</v>
      </c>
    </row>
    <row r="224" s="2" customFormat="1" ht="24.15" customHeight="1">
      <c r="A224" s="32"/>
      <c r="B224" s="182"/>
      <c r="C224" s="183" t="s">
        <v>946</v>
      </c>
      <c r="D224" s="183" t="s">
        <v>151</v>
      </c>
      <c r="E224" s="184" t="s">
        <v>1670</v>
      </c>
      <c r="F224" s="185" t="s">
        <v>1671</v>
      </c>
      <c r="G224" s="186" t="s">
        <v>1461</v>
      </c>
      <c r="H224" s="187">
        <v>1</v>
      </c>
      <c r="I224" s="187">
        <v>26.57</v>
      </c>
      <c r="J224" s="187">
        <f>ROUND(I224*H224,2)</f>
        <v>26.57</v>
      </c>
      <c r="K224" s="188"/>
      <c r="L224" s="33"/>
      <c r="M224" s="189" t="s">
        <v>1</v>
      </c>
      <c r="N224" s="190" t="s">
        <v>40</v>
      </c>
      <c r="O224" s="191">
        <v>0</v>
      </c>
      <c r="P224" s="191">
        <f>O224*H224</f>
        <v>0</v>
      </c>
      <c r="Q224" s="191">
        <v>0</v>
      </c>
      <c r="R224" s="191">
        <f>Q224*H224</f>
        <v>0</v>
      </c>
      <c r="S224" s="191">
        <v>0</v>
      </c>
      <c r="T224" s="192">
        <f>S224*H224</f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93" t="s">
        <v>155</v>
      </c>
      <c r="AT224" s="193" t="s">
        <v>151</v>
      </c>
      <c r="AU224" s="193" t="s">
        <v>81</v>
      </c>
      <c r="AY224" s="19" t="s">
        <v>149</v>
      </c>
      <c r="BE224" s="194">
        <f>IF(N224="základná",J224,0)</f>
        <v>0</v>
      </c>
      <c r="BF224" s="194">
        <f>IF(N224="znížená",J224,0)</f>
        <v>26.57</v>
      </c>
      <c r="BG224" s="194">
        <f>IF(N224="zákl. prenesená",J224,0)</f>
        <v>0</v>
      </c>
      <c r="BH224" s="194">
        <f>IF(N224="zníž. prenesená",J224,0)</f>
        <v>0</v>
      </c>
      <c r="BI224" s="194">
        <f>IF(N224="nulová",J224,0)</f>
        <v>0</v>
      </c>
      <c r="BJ224" s="19" t="s">
        <v>86</v>
      </c>
      <c r="BK224" s="194">
        <f>ROUND(I224*H224,2)</f>
        <v>26.57</v>
      </c>
      <c r="BL224" s="19" t="s">
        <v>155</v>
      </c>
      <c r="BM224" s="193" t="s">
        <v>1672</v>
      </c>
    </row>
    <row r="225" s="2" customFormat="1" ht="16.5" customHeight="1">
      <c r="A225" s="32"/>
      <c r="B225" s="182"/>
      <c r="C225" s="183" t="s">
        <v>952</v>
      </c>
      <c r="D225" s="183" t="s">
        <v>151</v>
      </c>
      <c r="E225" s="184" t="s">
        <v>1673</v>
      </c>
      <c r="F225" s="185" t="s">
        <v>1674</v>
      </c>
      <c r="G225" s="186" t="s">
        <v>1461</v>
      </c>
      <c r="H225" s="187">
        <v>1</v>
      </c>
      <c r="I225" s="187">
        <v>120.52</v>
      </c>
      <c r="J225" s="187">
        <f>ROUND(I225*H225,2)</f>
        <v>120.52</v>
      </c>
      <c r="K225" s="188"/>
      <c r="L225" s="33"/>
      <c r="M225" s="189" t="s">
        <v>1</v>
      </c>
      <c r="N225" s="190" t="s">
        <v>40</v>
      </c>
      <c r="O225" s="191">
        <v>0</v>
      </c>
      <c r="P225" s="191">
        <f>O225*H225</f>
        <v>0</v>
      </c>
      <c r="Q225" s="191">
        <v>0</v>
      </c>
      <c r="R225" s="191">
        <f>Q225*H225</f>
        <v>0</v>
      </c>
      <c r="S225" s="191">
        <v>0</v>
      </c>
      <c r="T225" s="192">
        <f>S225*H225</f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193" t="s">
        <v>155</v>
      </c>
      <c r="AT225" s="193" t="s">
        <v>151</v>
      </c>
      <c r="AU225" s="193" t="s">
        <v>81</v>
      </c>
      <c r="AY225" s="19" t="s">
        <v>149</v>
      </c>
      <c r="BE225" s="194">
        <f>IF(N225="základná",J225,0)</f>
        <v>0</v>
      </c>
      <c r="BF225" s="194">
        <f>IF(N225="znížená",J225,0)</f>
        <v>120.52</v>
      </c>
      <c r="BG225" s="194">
        <f>IF(N225="zákl. prenesená",J225,0)</f>
        <v>0</v>
      </c>
      <c r="BH225" s="194">
        <f>IF(N225="zníž. prenesená",J225,0)</f>
        <v>0</v>
      </c>
      <c r="BI225" s="194">
        <f>IF(N225="nulová",J225,0)</f>
        <v>0</v>
      </c>
      <c r="BJ225" s="19" t="s">
        <v>86</v>
      </c>
      <c r="BK225" s="194">
        <f>ROUND(I225*H225,2)</f>
        <v>120.52</v>
      </c>
      <c r="BL225" s="19" t="s">
        <v>155</v>
      </c>
      <c r="BM225" s="193" t="s">
        <v>1675</v>
      </c>
    </row>
    <row r="226" s="2" customFormat="1" ht="24.15" customHeight="1">
      <c r="A226" s="32"/>
      <c r="B226" s="182"/>
      <c r="C226" s="226" t="s">
        <v>958</v>
      </c>
      <c r="D226" s="226" t="s">
        <v>471</v>
      </c>
      <c r="E226" s="227" t="s">
        <v>1676</v>
      </c>
      <c r="F226" s="228" t="s">
        <v>1677</v>
      </c>
      <c r="G226" s="229" t="s">
        <v>1461</v>
      </c>
      <c r="H226" s="230">
        <v>1</v>
      </c>
      <c r="I226" s="230">
        <v>9100</v>
      </c>
      <c r="J226" s="230">
        <f>ROUND(I226*H226,2)</f>
        <v>9100</v>
      </c>
      <c r="K226" s="231"/>
      <c r="L226" s="232"/>
      <c r="M226" s="233" t="s">
        <v>1</v>
      </c>
      <c r="N226" s="234" t="s">
        <v>40</v>
      </c>
      <c r="O226" s="191">
        <v>0</v>
      </c>
      <c r="P226" s="191">
        <f>O226*H226</f>
        <v>0</v>
      </c>
      <c r="Q226" s="191">
        <v>0</v>
      </c>
      <c r="R226" s="191">
        <f>Q226*H226</f>
        <v>0</v>
      </c>
      <c r="S226" s="191">
        <v>0</v>
      </c>
      <c r="T226" s="192">
        <f>S226*H226</f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193" t="s">
        <v>195</v>
      </c>
      <c r="AT226" s="193" t="s">
        <v>471</v>
      </c>
      <c r="AU226" s="193" t="s">
        <v>81</v>
      </c>
      <c r="AY226" s="19" t="s">
        <v>149</v>
      </c>
      <c r="BE226" s="194">
        <f>IF(N226="základná",J226,0)</f>
        <v>0</v>
      </c>
      <c r="BF226" s="194">
        <f>IF(N226="znížená",J226,0)</f>
        <v>9100</v>
      </c>
      <c r="BG226" s="194">
        <f>IF(N226="zákl. prenesená",J226,0)</f>
        <v>0</v>
      </c>
      <c r="BH226" s="194">
        <f>IF(N226="zníž. prenesená",J226,0)</f>
        <v>0</v>
      </c>
      <c r="BI226" s="194">
        <f>IF(N226="nulová",J226,0)</f>
        <v>0</v>
      </c>
      <c r="BJ226" s="19" t="s">
        <v>86</v>
      </c>
      <c r="BK226" s="194">
        <f>ROUND(I226*H226,2)</f>
        <v>9100</v>
      </c>
      <c r="BL226" s="19" t="s">
        <v>155</v>
      </c>
      <c r="BM226" s="193" t="s">
        <v>1678</v>
      </c>
    </row>
    <row r="227" s="2" customFormat="1" ht="24.15" customHeight="1">
      <c r="A227" s="32"/>
      <c r="B227" s="182"/>
      <c r="C227" s="183" t="s">
        <v>963</v>
      </c>
      <c r="D227" s="183" t="s">
        <v>151</v>
      </c>
      <c r="E227" s="184" t="s">
        <v>1679</v>
      </c>
      <c r="F227" s="185" t="s">
        <v>1680</v>
      </c>
      <c r="G227" s="186" t="s">
        <v>1461</v>
      </c>
      <c r="H227" s="187">
        <v>1</v>
      </c>
      <c r="I227" s="187">
        <v>260</v>
      </c>
      <c r="J227" s="187">
        <f>ROUND(I227*H227,2)</f>
        <v>260</v>
      </c>
      <c r="K227" s="188"/>
      <c r="L227" s="33"/>
      <c r="M227" s="189" t="s">
        <v>1</v>
      </c>
      <c r="N227" s="190" t="s">
        <v>40</v>
      </c>
      <c r="O227" s="191">
        <v>0</v>
      </c>
      <c r="P227" s="191">
        <f>O227*H227</f>
        <v>0</v>
      </c>
      <c r="Q227" s="191">
        <v>0</v>
      </c>
      <c r="R227" s="191">
        <f>Q227*H227</f>
        <v>0</v>
      </c>
      <c r="S227" s="191">
        <v>0</v>
      </c>
      <c r="T227" s="192">
        <f>S227*H227</f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193" t="s">
        <v>155</v>
      </c>
      <c r="AT227" s="193" t="s">
        <v>151</v>
      </c>
      <c r="AU227" s="193" t="s">
        <v>81</v>
      </c>
      <c r="AY227" s="19" t="s">
        <v>149</v>
      </c>
      <c r="BE227" s="194">
        <f>IF(N227="základná",J227,0)</f>
        <v>0</v>
      </c>
      <c r="BF227" s="194">
        <f>IF(N227="znížená",J227,0)</f>
        <v>260</v>
      </c>
      <c r="BG227" s="194">
        <f>IF(N227="zákl. prenesená",J227,0)</f>
        <v>0</v>
      </c>
      <c r="BH227" s="194">
        <f>IF(N227="zníž. prenesená",J227,0)</f>
        <v>0</v>
      </c>
      <c r="BI227" s="194">
        <f>IF(N227="nulová",J227,0)</f>
        <v>0</v>
      </c>
      <c r="BJ227" s="19" t="s">
        <v>86</v>
      </c>
      <c r="BK227" s="194">
        <f>ROUND(I227*H227,2)</f>
        <v>260</v>
      </c>
      <c r="BL227" s="19" t="s">
        <v>155</v>
      </c>
      <c r="BM227" s="193" t="s">
        <v>1681</v>
      </c>
    </row>
    <row r="228" s="2" customFormat="1" ht="24.15" customHeight="1">
      <c r="A228" s="32"/>
      <c r="B228" s="182"/>
      <c r="C228" s="226" t="s">
        <v>967</v>
      </c>
      <c r="D228" s="226" t="s">
        <v>471</v>
      </c>
      <c r="E228" s="227" t="s">
        <v>1682</v>
      </c>
      <c r="F228" s="228" t="s">
        <v>1683</v>
      </c>
      <c r="G228" s="229" t="s">
        <v>1461</v>
      </c>
      <c r="H228" s="230">
        <v>1</v>
      </c>
      <c r="I228" s="230">
        <v>225</v>
      </c>
      <c r="J228" s="230">
        <f>ROUND(I228*H228,2)</f>
        <v>225</v>
      </c>
      <c r="K228" s="231"/>
      <c r="L228" s="232"/>
      <c r="M228" s="233" t="s">
        <v>1</v>
      </c>
      <c r="N228" s="234" t="s">
        <v>40</v>
      </c>
      <c r="O228" s="191">
        <v>0</v>
      </c>
      <c r="P228" s="191">
        <f>O228*H228</f>
        <v>0</v>
      </c>
      <c r="Q228" s="191">
        <v>0</v>
      </c>
      <c r="R228" s="191">
        <f>Q228*H228</f>
        <v>0</v>
      </c>
      <c r="S228" s="191">
        <v>0</v>
      </c>
      <c r="T228" s="192">
        <f>S228*H228</f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193" t="s">
        <v>195</v>
      </c>
      <c r="AT228" s="193" t="s">
        <v>471</v>
      </c>
      <c r="AU228" s="193" t="s">
        <v>81</v>
      </c>
      <c r="AY228" s="19" t="s">
        <v>149</v>
      </c>
      <c r="BE228" s="194">
        <f>IF(N228="základná",J228,0)</f>
        <v>0</v>
      </c>
      <c r="BF228" s="194">
        <f>IF(N228="znížená",J228,0)</f>
        <v>225</v>
      </c>
      <c r="BG228" s="194">
        <f>IF(N228="zákl. prenesená",J228,0)</f>
        <v>0</v>
      </c>
      <c r="BH228" s="194">
        <f>IF(N228="zníž. prenesená",J228,0)</f>
        <v>0</v>
      </c>
      <c r="BI228" s="194">
        <f>IF(N228="nulová",J228,0)</f>
        <v>0</v>
      </c>
      <c r="BJ228" s="19" t="s">
        <v>86</v>
      </c>
      <c r="BK228" s="194">
        <f>ROUND(I228*H228,2)</f>
        <v>225</v>
      </c>
      <c r="BL228" s="19" t="s">
        <v>155</v>
      </c>
      <c r="BM228" s="193" t="s">
        <v>1684</v>
      </c>
    </row>
    <row r="229" s="2" customFormat="1" ht="16.5" customHeight="1">
      <c r="A229" s="32"/>
      <c r="B229" s="182"/>
      <c r="C229" s="183" t="s">
        <v>971</v>
      </c>
      <c r="D229" s="183" t="s">
        <v>151</v>
      </c>
      <c r="E229" s="184" t="s">
        <v>1685</v>
      </c>
      <c r="F229" s="185" t="s">
        <v>1686</v>
      </c>
      <c r="G229" s="186" t="s">
        <v>1461</v>
      </c>
      <c r="H229" s="187">
        <v>1</v>
      </c>
      <c r="I229" s="187">
        <v>70.420000000000002</v>
      </c>
      <c r="J229" s="187">
        <f>ROUND(I229*H229,2)</f>
        <v>70.420000000000002</v>
      </c>
      <c r="K229" s="188"/>
      <c r="L229" s="33"/>
      <c r="M229" s="189" t="s">
        <v>1</v>
      </c>
      <c r="N229" s="190" t="s">
        <v>40</v>
      </c>
      <c r="O229" s="191">
        <v>0</v>
      </c>
      <c r="P229" s="191">
        <f>O229*H229</f>
        <v>0</v>
      </c>
      <c r="Q229" s="191">
        <v>0</v>
      </c>
      <c r="R229" s="191">
        <f>Q229*H229</f>
        <v>0</v>
      </c>
      <c r="S229" s="191">
        <v>0</v>
      </c>
      <c r="T229" s="192">
        <f>S229*H229</f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193" t="s">
        <v>155</v>
      </c>
      <c r="AT229" s="193" t="s">
        <v>151</v>
      </c>
      <c r="AU229" s="193" t="s">
        <v>81</v>
      </c>
      <c r="AY229" s="19" t="s">
        <v>149</v>
      </c>
      <c r="BE229" s="194">
        <f>IF(N229="základná",J229,0)</f>
        <v>0</v>
      </c>
      <c r="BF229" s="194">
        <f>IF(N229="znížená",J229,0)</f>
        <v>70.420000000000002</v>
      </c>
      <c r="BG229" s="194">
        <f>IF(N229="zákl. prenesená",J229,0)</f>
        <v>0</v>
      </c>
      <c r="BH229" s="194">
        <f>IF(N229="zníž. prenesená",J229,0)</f>
        <v>0</v>
      </c>
      <c r="BI229" s="194">
        <f>IF(N229="nulová",J229,0)</f>
        <v>0</v>
      </c>
      <c r="BJ229" s="19" t="s">
        <v>86</v>
      </c>
      <c r="BK229" s="194">
        <f>ROUND(I229*H229,2)</f>
        <v>70.420000000000002</v>
      </c>
      <c r="BL229" s="19" t="s">
        <v>155</v>
      </c>
      <c r="BM229" s="193" t="s">
        <v>1687</v>
      </c>
    </row>
    <row r="230" s="2" customFormat="1" ht="16.5" customHeight="1">
      <c r="A230" s="32"/>
      <c r="B230" s="182"/>
      <c r="C230" s="183" t="s">
        <v>975</v>
      </c>
      <c r="D230" s="183" t="s">
        <v>151</v>
      </c>
      <c r="E230" s="184" t="s">
        <v>1506</v>
      </c>
      <c r="F230" s="185" t="s">
        <v>1507</v>
      </c>
      <c r="G230" s="186" t="s">
        <v>944</v>
      </c>
      <c r="H230" s="187">
        <v>255.62000000000001</v>
      </c>
      <c r="I230" s="187">
        <v>3</v>
      </c>
      <c r="J230" s="187">
        <f>ROUND(I230*H230,2)</f>
        <v>766.86000000000001</v>
      </c>
      <c r="K230" s="188"/>
      <c r="L230" s="33"/>
      <c r="M230" s="189" t="s">
        <v>1</v>
      </c>
      <c r="N230" s="190" t="s">
        <v>40</v>
      </c>
      <c r="O230" s="191">
        <v>0</v>
      </c>
      <c r="P230" s="191">
        <f>O230*H230</f>
        <v>0</v>
      </c>
      <c r="Q230" s="191">
        <v>0</v>
      </c>
      <c r="R230" s="191">
        <f>Q230*H230</f>
        <v>0</v>
      </c>
      <c r="S230" s="191">
        <v>0</v>
      </c>
      <c r="T230" s="192">
        <f>S230*H230</f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93" t="s">
        <v>155</v>
      </c>
      <c r="AT230" s="193" t="s">
        <v>151</v>
      </c>
      <c r="AU230" s="193" t="s">
        <v>81</v>
      </c>
      <c r="AY230" s="19" t="s">
        <v>149</v>
      </c>
      <c r="BE230" s="194">
        <f>IF(N230="základná",J230,0)</f>
        <v>0</v>
      </c>
      <c r="BF230" s="194">
        <f>IF(N230="znížená",J230,0)</f>
        <v>766.86000000000001</v>
      </c>
      <c r="BG230" s="194">
        <f>IF(N230="zákl. prenesená",J230,0)</f>
        <v>0</v>
      </c>
      <c r="BH230" s="194">
        <f>IF(N230="zníž. prenesená",J230,0)</f>
        <v>0</v>
      </c>
      <c r="BI230" s="194">
        <f>IF(N230="nulová",J230,0)</f>
        <v>0</v>
      </c>
      <c r="BJ230" s="19" t="s">
        <v>86</v>
      </c>
      <c r="BK230" s="194">
        <f>ROUND(I230*H230,2)</f>
        <v>766.86000000000001</v>
      </c>
      <c r="BL230" s="19" t="s">
        <v>155</v>
      </c>
      <c r="BM230" s="193" t="s">
        <v>1688</v>
      </c>
    </row>
    <row r="231" s="2" customFormat="1" ht="16.5" customHeight="1">
      <c r="A231" s="32"/>
      <c r="B231" s="182"/>
      <c r="C231" s="183" t="s">
        <v>980</v>
      </c>
      <c r="D231" s="183" t="s">
        <v>151</v>
      </c>
      <c r="E231" s="184" t="s">
        <v>1508</v>
      </c>
      <c r="F231" s="185" t="s">
        <v>1509</v>
      </c>
      <c r="G231" s="186" t="s">
        <v>944</v>
      </c>
      <c r="H231" s="187">
        <v>83.969999999999999</v>
      </c>
      <c r="I231" s="187">
        <v>5</v>
      </c>
      <c r="J231" s="187">
        <f>ROUND(I231*H231,2)</f>
        <v>419.85000000000002</v>
      </c>
      <c r="K231" s="188"/>
      <c r="L231" s="33"/>
      <c r="M231" s="189" t="s">
        <v>1</v>
      </c>
      <c r="N231" s="190" t="s">
        <v>40</v>
      </c>
      <c r="O231" s="191">
        <v>0</v>
      </c>
      <c r="P231" s="191">
        <f>O231*H231</f>
        <v>0</v>
      </c>
      <c r="Q231" s="191">
        <v>0</v>
      </c>
      <c r="R231" s="191">
        <f>Q231*H231</f>
        <v>0</v>
      </c>
      <c r="S231" s="191">
        <v>0</v>
      </c>
      <c r="T231" s="192">
        <f>S231*H231</f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193" t="s">
        <v>155</v>
      </c>
      <c r="AT231" s="193" t="s">
        <v>151</v>
      </c>
      <c r="AU231" s="193" t="s">
        <v>81</v>
      </c>
      <c r="AY231" s="19" t="s">
        <v>149</v>
      </c>
      <c r="BE231" s="194">
        <f>IF(N231="základná",J231,0)</f>
        <v>0</v>
      </c>
      <c r="BF231" s="194">
        <f>IF(N231="znížená",J231,0)</f>
        <v>419.85000000000002</v>
      </c>
      <c r="BG231" s="194">
        <f>IF(N231="zákl. prenesená",J231,0)</f>
        <v>0</v>
      </c>
      <c r="BH231" s="194">
        <f>IF(N231="zníž. prenesená",J231,0)</f>
        <v>0</v>
      </c>
      <c r="BI231" s="194">
        <f>IF(N231="nulová",J231,0)</f>
        <v>0</v>
      </c>
      <c r="BJ231" s="19" t="s">
        <v>86</v>
      </c>
      <c r="BK231" s="194">
        <f>ROUND(I231*H231,2)</f>
        <v>419.85000000000002</v>
      </c>
      <c r="BL231" s="19" t="s">
        <v>155</v>
      </c>
      <c r="BM231" s="193" t="s">
        <v>1689</v>
      </c>
    </row>
    <row r="232" s="2" customFormat="1" ht="16.5" customHeight="1">
      <c r="A232" s="32"/>
      <c r="B232" s="182"/>
      <c r="C232" s="183" t="s">
        <v>984</v>
      </c>
      <c r="D232" s="183" t="s">
        <v>151</v>
      </c>
      <c r="E232" s="184" t="s">
        <v>1510</v>
      </c>
      <c r="F232" s="185" t="s">
        <v>1511</v>
      </c>
      <c r="G232" s="186" t="s">
        <v>944</v>
      </c>
      <c r="H232" s="187">
        <v>255.62000000000001</v>
      </c>
      <c r="I232" s="187">
        <v>4</v>
      </c>
      <c r="J232" s="187">
        <f>ROUND(I232*H232,2)</f>
        <v>1022.48</v>
      </c>
      <c r="K232" s="188"/>
      <c r="L232" s="33"/>
      <c r="M232" s="189" t="s">
        <v>1</v>
      </c>
      <c r="N232" s="190" t="s">
        <v>40</v>
      </c>
      <c r="O232" s="191">
        <v>0</v>
      </c>
      <c r="P232" s="191">
        <f>O232*H232</f>
        <v>0</v>
      </c>
      <c r="Q232" s="191">
        <v>0</v>
      </c>
      <c r="R232" s="191">
        <f>Q232*H232</f>
        <v>0</v>
      </c>
      <c r="S232" s="191">
        <v>0</v>
      </c>
      <c r="T232" s="192">
        <f>S232*H232</f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193" t="s">
        <v>155</v>
      </c>
      <c r="AT232" s="193" t="s">
        <v>151</v>
      </c>
      <c r="AU232" s="193" t="s">
        <v>81</v>
      </c>
      <c r="AY232" s="19" t="s">
        <v>149</v>
      </c>
      <c r="BE232" s="194">
        <f>IF(N232="základná",J232,0)</f>
        <v>0</v>
      </c>
      <c r="BF232" s="194">
        <f>IF(N232="znížená",J232,0)</f>
        <v>1022.48</v>
      </c>
      <c r="BG232" s="194">
        <f>IF(N232="zákl. prenesená",J232,0)</f>
        <v>0</v>
      </c>
      <c r="BH232" s="194">
        <f>IF(N232="zníž. prenesená",J232,0)</f>
        <v>0</v>
      </c>
      <c r="BI232" s="194">
        <f>IF(N232="nulová",J232,0)</f>
        <v>0</v>
      </c>
      <c r="BJ232" s="19" t="s">
        <v>86</v>
      </c>
      <c r="BK232" s="194">
        <f>ROUND(I232*H232,2)</f>
        <v>1022.48</v>
      </c>
      <c r="BL232" s="19" t="s">
        <v>155</v>
      </c>
      <c r="BM232" s="193" t="s">
        <v>1690</v>
      </c>
    </row>
    <row r="233" s="2" customFormat="1" ht="16.5" customHeight="1">
      <c r="A233" s="32"/>
      <c r="B233" s="182"/>
      <c r="C233" s="183" t="s">
        <v>988</v>
      </c>
      <c r="D233" s="183" t="s">
        <v>151</v>
      </c>
      <c r="E233" s="184" t="s">
        <v>1512</v>
      </c>
      <c r="F233" s="185" t="s">
        <v>1513</v>
      </c>
      <c r="G233" s="186" t="s">
        <v>944</v>
      </c>
      <c r="H233" s="187">
        <v>255.62000000000001</v>
      </c>
      <c r="I233" s="187">
        <v>1</v>
      </c>
      <c r="J233" s="187">
        <f>ROUND(I233*H233,2)</f>
        <v>255.62000000000001</v>
      </c>
      <c r="K233" s="188"/>
      <c r="L233" s="33"/>
      <c r="M233" s="189" t="s">
        <v>1</v>
      </c>
      <c r="N233" s="190" t="s">
        <v>40</v>
      </c>
      <c r="O233" s="191">
        <v>0</v>
      </c>
      <c r="P233" s="191">
        <f>O233*H233</f>
        <v>0</v>
      </c>
      <c r="Q233" s="191">
        <v>0</v>
      </c>
      <c r="R233" s="191">
        <f>Q233*H233</f>
        <v>0</v>
      </c>
      <c r="S233" s="191">
        <v>0</v>
      </c>
      <c r="T233" s="192">
        <f>S233*H233</f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193" t="s">
        <v>155</v>
      </c>
      <c r="AT233" s="193" t="s">
        <v>151</v>
      </c>
      <c r="AU233" s="193" t="s">
        <v>81</v>
      </c>
      <c r="AY233" s="19" t="s">
        <v>149</v>
      </c>
      <c r="BE233" s="194">
        <f>IF(N233="základná",J233,0)</f>
        <v>0</v>
      </c>
      <c r="BF233" s="194">
        <f>IF(N233="znížená",J233,0)</f>
        <v>255.62000000000001</v>
      </c>
      <c r="BG233" s="194">
        <f>IF(N233="zákl. prenesená",J233,0)</f>
        <v>0</v>
      </c>
      <c r="BH233" s="194">
        <f>IF(N233="zníž. prenesená",J233,0)</f>
        <v>0</v>
      </c>
      <c r="BI233" s="194">
        <f>IF(N233="nulová",J233,0)</f>
        <v>0</v>
      </c>
      <c r="BJ233" s="19" t="s">
        <v>86</v>
      </c>
      <c r="BK233" s="194">
        <f>ROUND(I233*H233,2)</f>
        <v>255.62000000000001</v>
      </c>
      <c r="BL233" s="19" t="s">
        <v>155</v>
      </c>
      <c r="BM233" s="193" t="s">
        <v>1691</v>
      </c>
    </row>
    <row r="234" s="2" customFormat="1" ht="16.5" customHeight="1">
      <c r="A234" s="32"/>
      <c r="B234" s="182"/>
      <c r="C234" s="183" t="s">
        <v>992</v>
      </c>
      <c r="D234" s="183" t="s">
        <v>151</v>
      </c>
      <c r="E234" s="184" t="s">
        <v>1514</v>
      </c>
      <c r="F234" s="185" t="s">
        <v>1515</v>
      </c>
      <c r="G234" s="186" t="s">
        <v>944</v>
      </c>
      <c r="H234" s="187">
        <v>87.659999999999997</v>
      </c>
      <c r="I234" s="187">
        <v>7</v>
      </c>
      <c r="J234" s="187">
        <f>ROUND(I234*H234,2)</f>
        <v>613.62</v>
      </c>
      <c r="K234" s="188"/>
      <c r="L234" s="33"/>
      <c r="M234" s="189" t="s">
        <v>1</v>
      </c>
      <c r="N234" s="190" t="s">
        <v>40</v>
      </c>
      <c r="O234" s="191">
        <v>0</v>
      </c>
      <c r="P234" s="191">
        <f>O234*H234</f>
        <v>0</v>
      </c>
      <c r="Q234" s="191">
        <v>0</v>
      </c>
      <c r="R234" s="191">
        <f>Q234*H234</f>
        <v>0</v>
      </c>
      <c r="S234" s="191">
        <v>0</v>
      </c>
      <c r="T234" s="192">
        <f>S234*H234</f>
        <v>0</v>
      </c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R234" s="193" t="s">
        <v>155</v>
      </c>
      <c r="AT234" s="193" t="s">
        <v>151</v>
      </c>
      <c r="AU234" s="193" t="s">
        <v>81</v>
      </c>
      <c r="AY234" s="19" t="s">
        <v>149</v>
      </c>
      <c r="BE234" s="194">
        <f>IF(N234="základná",J234,0)</f>
        <v>0</v>
      </c>
      <c r="BF234" s="194">
        <f>IF(N234="znížená",J234,0)</f>
        <v>613.62</v>
      </c>
      <c r="BG234" s="194">
        <f>IF(N234="zákl. prenesená",J234,0)</f>
        <v>0</v>
      </c>
      <c r="BH234" s="194">
        <f>IF(N234="zníž. prenesená",J234,0)</f>
        <v>0</v>
      </c>
      <c r="BI234" s="194">
        <f>IF(N234="nulová",J234,0)</f>
        <v>0</v>
      </c>
      <c r="BJ234" s="19" t="s">
        <v>86</v>
      </c>
      <c r="BK234" s="194">
        <f>ROUND(I234*H234,2)</f>
        <v>613.62</v>
      </c>
      <c r="BL234" s="19" t="s">
        <v>155</v>
      </c>
      <c r="BM234" s="193" t="s">
        <v>1692</v>
      </c>
    </row>
    <row r="235" s="2" customFormat="1" ht="24.15" customHeight="1">
      <c r="A235" s="32"/>
      <c r="B235" s="182"/>
      <c r="C235" s="183" t="s">
        <v>997</v>
      </c>
      <c r="D235" s="183" t="s">
        <v>151</v>
      </c>
      <c r="E235" s="184" t="s">
        <v>1693</v>
      </c>
      <c r="F235" s="185" t="s">
        <v>1694</v>
      </c>
      <c r="G235" s="186" t="s">
        <v>456</v>
      </c>
      <c r="H235" s="187">
        <v>40</v>
      </c>
      <c r="I235" s="187">
        <v>28.16</v>
      </c>
      <c r="J235" s="187">
        <f>ROUND(I235*H235,2)</f>
        <v>1126.4000000000001</v>
      </c>
      <c r="K235" s="188"/>
      <c r="L235" s="33"/>
      <c r="M235" s="189" t="s">
        <v>1</v>
      </c>
      <c r="N235" s="190" t="s">
        <v>40</v>
      </c>
      <c r="O235" s="191">
        <v>0</v>
      </c>
      <c r="P235" s="191">
        <f>O235*H235</f>
        <v>0</v>
      </c>
      <c r="Q235" s="191">
        <v>0</v>
      </c>
      <c r="R235" s="191">
        <f>Q235*H235</f>
        <v>0</v>
      </c>
      <c r="S235" s="191">
        <v>0</v>
      </c>
      <c r="T235" s="192">
        <f>S235*H235</f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193" t="s">
        <v>155</v>
      </c>
      <c r="AT235" s="193" t="s">
        <v>151</v>
      </c>
      <c r="AU235" s="193" t="s">
        <v>81</v>
      </c>
      <c r="AY235" s="19" t="s">
        <v>149</v>
      </c>
      <c r="BE235" s="194">
        <f>IF(N235="základná",J235,0)</f>
        <v>0</v>
      </c>
      <c r="BF235" s="194">
        <f>IF(N235="znížená",J235,0)</f>
        <v>1126.4000000000001</v>
      </c>
      <c r="BG235" s="194">
        <f>IF(N235="zákl. prenesená",J235,0)</f>
        <v>0</v>
      </c>
      <c r="BH235" s="194">
        <f>IF(N235="zníž. prenesená",J235,0)</f>
        <v>0</v>
      </c>
      <c r="BI235" s="194">
        <f>IF(N235="nulová",J235,0)</f>
        <v>0</v>
      </c>
      <c r="BJ235" s="19" t="s">
        <v>86</v>
      </c>
      <c r="BK235" s="194">
        <f>ROUND(I235*H235,2)</f>
        <v>1126.4000000000001</v>
      </c>
      <c r="BL235" s="19" t="s">
        <v>155</v>
      </c>
      <c r="BM235" s="193" t="s">
        <v>1695</v>
      </c>
    </row>
    <row r="236" s="2" customFormat="1" ht="16.5" customHeight="1">
      <c r="A236" s="32"/>
      <c r="B236" s="182"/>
      <c r="C236" s="183" t="s">
        <v>1002</v>
      </c>
      <c r="D236" s="183" t="s">
        <v>151</v>
      </c>
      <c r="E236" s="184" t="s">
        <v>1696</v>
      </c>
      <c r="F236" s="185" t="s">
        <v>1697</v>
      </c>
      <c r="G236" s="186" t="s">
        <v>46</v>
      </c>
      <c r="H236" s="187">
        <v>1</v>
      </c>
      <c r="I236" s="187">
        <v>220</v>
      </c>
      <c r="J236" s="187">
        <f>ROUND(I236*H236,2)</f>
        <v>220</v>
      </c>
      <c r="K236" s="188"/>
      <c r="L236" s="33"/>
      <c r="M236" s="235" t="s">
        <v>1</v>
      </c>
      <c r="N236" s="236" t="s">
        <v>40</v>
      </c>
      <c r="O236" s="237">
        <v>0</v>
      </c>
      <c r="P236" s="237">
        <f>O236*H236</f>
        <v>0</v>
      </c>
      <c r="Q236" s="237">
        <v>0</v>
      </c>
      <c r="R236" s="237">
        <f>Q236*H236</f>
        <v>0</v>
      </c>
      <c r="S236" s="237">
        <v>0</v>
      </c>
      <c r="T236" s="238">
        <f>S236*H236</f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193" t="s">
        <v>155</v>
      </c>
      <c r="AT236" s="193" t="s">
        <v>151</v>
      </c>
      <c r="AU236" s="193" t="s">
        <v>81</v>
      </c>
      <c r="AY236" s="19" t="s">
        <v>149</v>
      </c>
      <c r="BE236" s="194">
        <f>IF(N236="základná",J236,0)</f>
        <v>0</v>
      </c>
      <c r="BF236" s="194">
        <f>IF(N236="znížená",J236,0)</f>
        <v>220</v>
      </c>
      <c r="BG236" s="194">
        <f>IF(N236="zákl. prenesená",J236,0)</f>
        <v>0</v>
      </c>
      <c r="BH236" s="194">
        <f>IF(N236="zníž. prenesená",J236,0)</f>
        <v>0</v>
      </c>
      <c r="BI236" s="194">
        <f>IF(N236="nulová",J236,0)</f>
        <v>0</v>
      </c>
      <c r="BJ236" s="19" t="s">
        <v>86</v>
      </c>
      <c r="BK236" s="194">
        <f>ROUND(I236*H236,2)</f>
        <v>220</v>
      </c>
      <c r="BL236" s="19" t="s">
        <v>155</v>
      </c>
      <c r="BM236" s="193" t="s">
        <v>1698</v>
      </c>
    </row>
    <row r="237" s="2" customFormat="1" ht="6.96" customHeight="1">
      <c r="A237" s="32"/>
      <c r="B237" s="58"/>
      <c r="C237" s="59"/>
      <c r="D237" s="59"/>
      <c r="E237" s="59"/>
      <c r="F237" s="59"/>
      <c r="G237" s="59"/>
      <c r="H237" s="59"/>
      <c r="I237" s="59"/>
      <c r="J237" s="59"/>
      <c r="K237" s="59"/>
      <c r="L237" s="33"/>
      <c r="M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</row>
  </sheetData>
  <autoFilter ref="C121:K236"/>
  <mergeCells count="11">
    <mergeCell ref="E7:H7"/>
    <mergeCell ref="E9:H9"/>
    <mergeCell ref="E11:H11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127"/>
    </row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74</v>
      </c>
    </row>
    <row r="4" s="1" customFormat="1" ht="24.96" customHeight="1">
      <c r="B4" s="22"/>
      <c r="D4" s="23" t="s">
        <v>117</v>
      </c>
      <c r="L4" s="22"/>
      <c r="M4" s="128" t="s">
        <v>9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29" t="s">
        <v>12</v>
      </c>
      <c r="L6" s="22"/>
    </row>
    <row r="7" s="1" customFormat="1" ht="16.5" customHeight="1">
      <c r="B7" s="22"/>
      <c r="E7" s="129" t="str">
        <f>'Rekapitulácia stavby'!K6</f>
        <v>Prístavba k existujúcej budove s prevádzkou - výroba syrov</v>
      </c>
      <c r="F7" s="29"/>
      <c r="G7" s="29"/>
      <c r="H7" s="29"/>
      <c r="L7" s="22"/>
    </row>
    <row r="8" s="1" customFormat="1" ht="12" customHeight="1">
      <c r="B8" s="22"/>
      <c r="D8" s="29" t="s">
        <v>118</v>
      </c>
      <c r="L8" s="22"/>
    </row>
    <row r="9" s="2" customFormat="1" ht="16.5" customHeight="1">
      <c r="A9" s="32"/>
      <c r="B9" s="33"/>
      <c r="C9" s="32"/>
      <c r="D9" s="32"/>
      <c r="E9" s="129" t="s">
        <v>119</v>
      </c>
      <c r="F9" s="32"/>
      <c r="G9" s="32"/>
      <c r="H9" s="3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="2" customFormat="1" ht="12" customHeight="1">
      <c r="A10" s="32"/>
      <c r="B10" s="33"/>
      <c r="C10" s="32"/>
      <c r="D10" s="29" t="s">
        <v>120</v>
      </c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="2" customFormat="1" ht="16.5" customHeight="1">
      <c r="A11" s="32"/>
      <c r="B11" s="33"/>
      <c r="C11" s="32"/>
      <c r="D11" s="32"/>
      <c r="E11" s="65" t="s">
        <v>1699</v>
      </c>
      <c r="F11" s="32"/>
      <c r="G11" s="32"/>
      <c r="H11" s="32"/>
      <c r="I11" s="32"/>
      <c r="J11" s="32"/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="2" customFormat="1">
      <c r="A12" s="32"/>
      <c r="B12" s="33"/>
      <c r="C12" s="32"/>
      <c r="D12" s="32"/>
      <c r="E12" s="32"/>
      <c r="F12" s="32"/>
      <c r="G12" s="32"/>
      <c r="H12" s="32"/>
      <c r="I12" s="32"/>
      <c r="J12" s="32"/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="2" customFormat="1" ht="12" customHeight="1">
      <c r="A13" s="32"/>
      <c r="B13" s="33"/>
      <c r="C13" s="32"/>
      <c r="D13" s="29" t="s">
        <v>14</v>
      </c>
      <c r="E13" s="32"/>
      <c r="F13" s="26" t="s">
        <v>1</v>
      </c>
      <c r="G13" s="32"/>
      <c r="H13" s="32"/>
      <c r="I13" s="29" t="s">
        <v>15</v>
      </c>
      <c r="J13" s="26" t="s">
        <v>1</v>
      </c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="2" customFormat="1" ht="12" customHeight="1">
      <c r="A14" s="32"/>
      <c r="B14" s="33"/>
      <c r="C14" s="32"/>
      <c r="D14" s="29" t="s">
        <v>16</v>
      </c>
      <c r="E14" s="32"/>
      <c r="F14" s="26" t="s">
        <v>17</v>
      </c>
      <c r="G14" s="32"/>
      <c r="H14" s="32"/>
      <c r="I14" s="29" t="s">
        <v>18</v>
      </c>
      <c r="J14" s="67" t="str">
        <f>'Rekapitulácia stavby'!AN8</f>
        <v>14. 7. 2026</v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="2" customFormat="1" ht="10.8" customHeight="1">
      <c r="A15" s="32"/>
      <c r="B15" s="33"/>
      <c r="C15" s="32"/>
      <c r="D15" s="32"/>
      <c r="E15" s="32"/>
      <c r="F15" s="32"/>
      <c r="G15" s="32"/>
      <c r="H15" s="32"/>
      <c r="I15" s="32"/>
      <c r="J15" s="32"/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="2" customFormat="1" ht="12" customHeight="1">
      <c r="A16" s="32"/>
      <c r="B16" s="33"/>
      <c r="C16" s="32"/>
      <c r="D16" s="29" t="s">
        <v>20</v>
      </c>
      <c r="E16" s="32"/>
      <c r="F16" s="32"/>
      <c r="G16" s="32"/>
      <c r="H16" s="32"/>
      <c r="I16" s="29" t="s">
        <v>21</v>
      </c>
      <c r="J16" s="26" t="s">
        <v>22</v>
      </c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="2" customFormat="1" ht="18" customHeight="1">
      <c r="A17" s="32"/>
      <c r="B17" s="33"/>
      <c r="C17" s="32"/>
      <c r="D17" s="32"/>
      <c r="E17" s="26" t="s">
        <v>23</v>
      </c>
      <c r="F17" s="32"/>
      <c r="G17" s="32"/>
      <c r="H17" s="32"/>
      <c r="I17" s="29" t="s">
        <v>24</v>
      </c>
      <c r="J17" s="26" t="s">
        <v>1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="2" customFormat="1" ht="6.96" customHeight="1">
      <c r="A18" s="32"/>
      <c r="B18" s="33"/>
      <c r="C18" s="32"/>
      <c r="D18" s="32"/>
      <c r="E18" s="32"/>
      <c r="F18" s="32"/>
      <c r="G18" s="32"/>
      <c r="H18" s="32"/>
      <c r="I18" s="32"/>
      <c r="J18" s="32"/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="2" customFormat="1" ht="12" customHeight="1">
      <c r="A19" s="32"/>
      <c r="B19" s="33"/>
      <c r="C19" s="32"/>
      <c r="D19" s="29" t="s">
        <v>25</v>
      </c>
      <c r="E19" s="32"/>
      <c r="F19" s="32"/>
      <c r="G19" s="32"/>
      <c r="H19" s="32"/>
      <c r="I19" s="29" t="s">
        <v>21</v>
      </c>
      <c r="J19" s="26" t="str">
        <f>'Rekapitulácia stavby'!AN13</f>
        <v/>
      </c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="2" customFormat="1" ht="18" customHeight="1">
      <c r="A20" s="32"/>
      <c r="B20" s="33"/>
      <c r="C20" s="32"/>
      <c r="D20" s="32"/>
      <c r="E20" s="26" t="str">
        <f>'Rekapitulácia stavby'!E14</f>
        <v xml:space="preserve"> </v>
      </c>
      <c r="F20" s="26"/>
      <c r="G20" s="26"/>
      <c r="H20" s="26"/>
      <c r="I20" s="29" t="s">
        <v>24</v>
      </c>
      <c r="J20" s="26" t="str">
        <f>'Rekapitulácia stavby'!AN14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="2" customFormat="1" ht="6.96" customHeight="1">
      <c r="A21" s="32"/>
      <c r="B21" s="33"/>
      <c r="C21" s="32"/>
      <c r="D21" s="32"/>
      <c r="E21" s="32"/>
      <c r="F21" s="32"/>
      <c r="G21" s="32"/>
      <c r="H21" s="32"/>
      <c r="I21" s="32"/>
      <c r="J21" s="32"/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="2" customFormat="1" ht="12" customHeight="1">
      <c r="A22" s="32"/>
      <c r="B22" s="33"/>
      <c r="C22" s="32"/>
      <c r="D22" s="29" t="s">
        <v>27</v>
      </c>
      <c r="E22" s="32"/>
      <c r="F22" s="32"/>
      <c r="G22" s="32"/>
      <c r="H22" s="32"/>
      <c r="I22" s="29" t="s">
        <v>21</v>
      </c>
      <c r="J22" s="26" t="s">
        <v>28</v>
      </c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="2" customFormat="1" ht="18" customHeight="1">
      <c r="A23" s="32"/>
      <c r="B23" s="33"/>
      <c r="C23" s="32"/>
      <c r="D23" s="32"/>
      <c r="E23" s="26" t="s">
        <v>29</v>
      </c>
      <c r="F23" s="32"/>
      <c r="G23" s="32"/>
      <c r="H23" s="32"/>
      <c r="I23" s="29" t="s">
        <v>24</v>
      </c>
      <c r="J23" s="26" t="s">
        <v>1</v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="2" customFormat="1" ht="6.96" customHeight="1">
      <c r="A24" s="32"/>
      <c r="B24" s="33"/>
      <c r="C24" s="32"/>
      <c r="D24" s="32"/>
      <c r="E24" s="32"/>
      <c r="F24" s="32"/>
      <c r="G24" s="32"/>
      <c r="H24" s="32"/>
      <c r="I24" s="32"/>
      <c r="J24" s="32"/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="2" customFormat="1" ht="12" customHeight="1">
      <c r="A25" s="32"/>
      <c r="B25" s="33"/>
      <c r="C25" s="32"/>
      <c r="D25" s="29" t="s">
        <v>31</v>
      </c>
      <c r="E25" s="32"/>
      <c r="F25" s="32"/>
      <c r="G25" s="32"/>
      <c r="H25" s="32"/>
      <c r="I25" s="29" t="s">
        <v>21</v>
      </c>
      <c r="J25" s="26" t="s">
        <v>1</v>
      </c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="2" customFormat="1" ht="18" customHeight="1">
      <c r="A26" s="32"/>
      <c r="B26" s="33"/>
      <c r="C26" s="32"/>
      <c r="D26" s="32"/>
      <c r="E26" s="26" t="s">
        <v>32</v>
      </c>
      <c r="F26" s="32"/>
      <c r="G26" s="32"/>
      <c r="H26" s="32"/>
      <c r="I26" s="29" t="s">
        <v>24</v>
      </c>
      <c r="J26" s="26" t="s">
        <v>1</v>
      </c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="2" customFormat="1" ht="6.96" customHeight="1">
      <c r="A27" s="32"/>
      <c r="B27" s="33"/>
      <c r="C27" s="32"/>
      <c r="D27" s="32"/>
      <c r="E27" s="32"/>
      <c r="F27" s="32"/>
      <c r="G27" s="32"/>
      <c r="H27" s="32"/>
      <c r="I27" s="32"/>
      <c r="J27" s="32"/>
      <c r="K27" s="32"/>
      <c r="L27" s="53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</row>
    <row r="28" s="2" customFormat="1" ht="12" customHeight="1">
      <c r="A28" s="32"/>
      <c r="B28" s="33"/>
      <c r="C28" s="32"/>
      <c r="D28" s="29" t="s">
        <v>33</v>
      </c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="8" customFormat="1" ht="16.5" customHeight="1">
      <c r="A29" s="131"/>
      <c r="B29" s="132"/>
      <c r="C29" s="131"/>
      <c r="D29" s="131"/>
      <c r="E29" s="30" t="s">
        <v>1</v>
      </c>
      <c r="F29" s="30"/>
      <c r="G29" s="30"/>
      <c r="H29" s="30"/>
      <c r="I29" s="131"/>
      <c r="J29" s="131"/>
      <c r="K29" s="131"/>
      <c r="L29" s="133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</row>
    <row r="30" s="2" customFormat="1" ht="6.96" customHeight="1">
      <c r="A30" s="32"/>
      <c r="B30" s="33"/>
      <c r="C30" s="32"/>
      <c r="D30" s="32"/>
      <c r="E30" s="32"/>
      <c r="F30" s="32"/>
      <c r="G30" s="32"/>
      <c r="H30" s="32"/>
      <c r="I30" s="32"/>
      <c r="J30" s="32"/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="2" customFormat="1" ht="6.96" customHeight="1">
      <c r="A31" s="32"/>
      <c r="B31" s="33"/>
      <c r="C31" s="32"/>
      <c r="D31" s="88"/>
      <c r="E31" s="88"/>
      <c r="F31" s="88"/>
      <c r="G31" s="88"/>
      <c r="H31" s="88"/>
      <c r="I31" s="88"/>
      <c r="J31" s="88"/>
      <c r="K31" s="88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="2" customFormat="1" ht="25.44" customHeight="1">
      <c r="A32" s="32"/>
      <c r="B32" s="33"/>
      <c r="C32" s="32"/>
      <c r="D32" s="134" t="s">
        <v>34</v>
      </c>
      <c r="E32" s="32"/>
      <c r="F32" s="32"/>
      <c r="G32" s="32"/>
      <c r="H32" s="32"/>
      <c r="I32" s="32"/>
      <c r="J32" s="94">
        <f>ROUND(J128, 2)</f>
        <v>61483.980000000003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="2" customFormat="1" ht="6.96" customHeight="1">
      <c r="A33" s="32"/>
      <c r="B33" s="33"/>
      <c r="C33" s="32"/>
      <c r="D33" s="88"/>
      <c r="E33" s="88"/>
      <c r="F33" s="88"/>
      <c r="G33" s="88"/>
      <c r="H33" s="88"/>
      <c r="I33" s="88"/>
      <c r="J33" s="88"/>
      <c r="K33" s="88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="2" customFormat="1" ht="14.4" customHeight="1">
      <c r="A34" s="32"/>
      <c r="B34" s="33"/>
      <c r="C34" s="32"/>
      <c r="D34" s="32"/>
      <c r="E34" s="32"/>
      <c r="F34" s="37" t="s">
        <v>36</v>
      </c>
      <c r="G34" s="32"/>
      <c r="H34" s="32"/>
      <c r="I34" s="37" t="s">
        <v>35</v>
      </c>
      <c r="J34" s="37" t="s">
        <v>37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="2" customFormat="1" ht="14.4" customHeight="1">
      <c r="A35" s="32"/>
      <c r="B35" s="33"/>
      <c r="C35" s="32"/>
      <c r="D35" s="130" t="s">
        <v>38</v>
      </c>
      <c r="E35" s="39" t="s">
        <v>39</v>
      </c>
      <c r="F35" s="135">
        <f>ROUND((SUM(BE128:BE242)),  2)</f>
        <v>0</v>
      </c>
      <c r="G35" s="136"/>
      <c r="H35" s="136"/>
      <c r="I35" s="137">
        <v>0.23000000000000001</v>
      </c>
      <c r="J35" s="135">
        <f>ROUND(((SUM(BE128:BE242))*I35),  2)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="2" customFormat="1" ht="14.4" customHeight="1">
      <c r="A36" s="32"/>
      <c r="B36" s="33"/>
      <c r="C36" s="32"/>
      <c r="D36" s="32"/>
      <c r="E36" s="39" t="s">
        <v>40</v>
      </c>
      <c r="F36" s="138">
        <f>ROUND((SUM(BF128:BF242)),  2)</f>
        <v>61483.980000000003</v>
      </c>
      <c r="G36" s="32"/>
      <c r="H36" s="32"/>
      <c r="I36" s="139">
        <v>0.23000000000000001</v>
      </c>
      <c r="J36" s="138">
        <f>ROUND(((SUM(BF128:BF242))*I36),  2)</f>
        <v>14141.32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hidden="1" s="2" customFormat="1" ht="14.4" customHeight="1">
      <c r="A37" s="32"/>
      <c r="B37" s="33"/>
      <c r="C37" s="32"/>
      <c r="D37" s="32"/>
      <c r="E37" s="29" t="s">
        <v>41</v>
      </c>
      <c r="F37" s="138">
        <f>ROUND((SUM(BG128:BG242)),  2)</f>
        <v>0</v>
      </c>
      <c r="G37" s="32"/>
      <c r="H37" s="32"/>
      <c r="I37" s="139">
        <v>0.23000000000000001</v>
      </c>
      <c r="J37" s="138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hidden="1" s="2" customFormat="1" ht="14.4" customHeight="1">
      <c r="A38" s="32"/>
      <c r="B38" s="33"/>
      <c r="C38" s="32"/>
      <c r="D38" s="32"/>
      <c r="E38" s="29" t="s">
        <v>42</v>
      </c>
      <c r="F38" s="138">
        <f>ROUND((SUM(BH128:BH242)),  2)</f>
        <v>0</v>
      </c>
      <c r="G38" s="32"/>
      <c r="H38" s="32"/>
      <c r="I38" s="139">
        <v>0.23000000000000001</v>
      </c>
      <c r="J38" s="138">
        <f>0</f>
        <v>0</v>
      </c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hidden="1" s="2" customFormat="1" ht="14.4" customHeight="1">
      <c r="A39" s="32"/>
      <c r="B39" s="33"/>
      <c r="C39" s="32"/>
      <c r="D39" s="32"/>
      <c r="E39" s="39" t="s">
        <v>43</v>
      </c>
      <c r="F39" s="135">
        <f>ROUND((SUM(BI128:BI242)),  2)</f>
        <v>0</v>
      </c>
      <c r="G39" s="136"/>
      <c r="H39" s="136"/>
      <c r="I39" s="137">
        <v>0</v>
      </c>
      <c r="J39" s="135">
        <f>0</f>
        <v>0</v>
      </c>
      <c r="K39" s="32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="2" customFormat="1" ht="6.96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="2" customFormat="1" ht="25.44" customHeight="1">
      <c r="A41" s="32"/>
      <c r="B41" s="33"/>
      <c r="C41" s="140"/>
      <c r="D41" s="141" t="s">
        <v>44</v>
      </c>
      <c r="E41" s="79"/>
      <c r="F41" s="79"/>
      <c r="G41" s="142" t="s">
        <v>45</v>
      </c>
      <c r="H41" s="143" t="s">
        <v>46</v>
      </c>
      <c r="I41" s="79"/>
      <c r="J41" s="144">
        <f>SUM(J32:J39)</f>
        <v>75625.300000000003</v>
      </c>
      <c r="K41" s="145"/>
      <c r="L41" s="53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</row>
    <row r="42" s="2" customFormat="1" ht="14.4" customHeight="1">
      <c r="A42" s="32"/>
      <c r="B42" s="33"/>
      <c r="C42" s="32"/>
      <c r="D42" s="32"/>
      <c r="E42" s="32"/>
      <c r="F42" s="32"/>
      <c r="G42" s="32"/>
      <c r="H42" s="32"/>
      <c r="I42" s="32"/>
      <c r="J42" s="32"/>
      <c r="K42" s="32"/>
      <c r="L42" s="53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3"/>
      <c r="D50" s="54" t="s">
        <v>47</v>
      </c>
      <c r="E50" s="55"/>
      <c r="F50" s="55"/>
      <c r="G50" s="54" t="s">
        <v>48</v>
      </c>
      <c r="H50" s="55"/>
      <c r="I50" s="55"/>
      <c r="J50" s="55"/>
      <c r="K50" s="55"/>
      <c r="L50" s="53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2"/>
      <c r="B61" s="33"/>
      <c r="C61" s="32"/>
      <c r="D61" s="56" t="s">
        <v>49</v>
      </c>
      <c r="E61" s="35"/>
      <c r="F61" s="146" t="s">
        <v>50</v>
      </c>
      <c r="G61" s="56" t="s">
        <v>49</v>
      </c>
      <c r="H61" s="35"/>
      <c r="I61" s="35"/>
      <c r="J61" s="147" t="s">
        <v>50</v>
      </c>
      <c r="K61" s="35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2"/>
      <c r="B65" s="33"/>
      <c r="C65" s="32"/>
      <c r="D65" s="54" t="s">
        <v>51</v>
      </c>
      <c r="E65" s="57"/>
      <c r="F65" s="57"/>
      <c r="G65" s="54" t="s">
        <v>52</v>
      </c>
      <c r="H65" s="57"/>
      <c r="I65" s="57"/>
      <c r="J65" s="57"/>
      <c r="K65" s="57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2"/>
      <c r="B76" s="33"/>
      <c r="C76" s="32"/>
      <c r="D76" s="56" t="s">
        <v>49</v>
      </c>
      <c r="E76" s="35"/>
      <c r="F76" s="146" t="s">
        <v>50</v>
      </c>
      <c r="G76" s="56" t="s">
        <v>49</v>
      </c>
      <c r="H76" s="35"/>
      <c r="I76" s="35"/>
      <c r="J76" s="147" t="s">
        <v>50</v>
      </c>
      <c r="K76" s="35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="2" customFormat="1" ht="14.4" customHeight="1">
      <c r="A77" s="32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hidden="1" s="2" customFormat="1" ht="6.96" customHeight="1">
      <c r="A81" s="32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hidden="1" s="2" customFormat="1" ht="24.96" customHeight="1">
      <c r="A82" s="32"/>
      <c r="B82" s="33"/>
      <c r="C82" s="23" t="s">
        <v>124</v>
      </c>
      <c r="D82" s="32"/>
      <c r="E82" s="32"/>
      <c r="F82" s="32"/>
      <c r="G82" s="32"/>
      <c r="H82" s="32"/>
      <c r="I82" s="32"/>
      <c r="J82" s="32"/>
      <c r="K82" s="32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hidden="1" s="2" customFormat="1" ht="6.96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hidden="1" s="2" customFormat="1" ht="12" customHeight="1">
      <c r="A84" s="32"/>
      <c r="B84" s="33"/>
      <c r="C84" s="29" t="s">
        <v>12</v>
      </c>
      <c r="D84" s="32"/>
      <c r="E84" s="32"/>
      <c r="F84" s="32"/>
      <c r="G84" s="32"/>
      <c r="H84" s="32"/>
      <c r="I84" s="32"/>
      <c r="J84" s="32"/>
      <c r="K84" s="32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hidden="1" s="2" customFormat="1" ht="16.5" customHeight="1">
      <c r="A85" s="32"/>
      <c r="B85" s="33"/>
      <c r="C85" s="32"/>
      <c r="D85" s="32"/>
      <c r="E85" s="129" t="str">
        <f>E7</f>
        <v>Prístavba k existujúcej budove s prevádzkou - výroba syrov</v>
      </c>
      <c r="F85" s="29"/>
      <c r="G85" s="29"/>
      <c r="H85" s="29"/>
      <c r="I85" s="32"/>
      <c r="J85" s="32"/>
      <c r="K85" s="32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hidden="1" s="1" customFormat="1" ht="12" customHeight="1">
      <c r="B86" s="22"/>
      <c r="C86" s="29" t="s">
        <v>118</v>
      </c>
      <c r="L86" s="22"/>
    </row>
    <row r="87" hidden="1" s="2" customFormat="1" ht="16.5" customHeight="1">
      <c r="A87" s="32"/>
      <c r="B87" s="33"/>
      <c r="C87" s="32"/>
      <c r="D87" s="32"/>
      <c r="E87" s="129" t="s">
        <v>119</v>
      </c>
      <c r="F87" s="32"/>
      <c r="G87" s="32"/>
      <c r="H87" s="32"/>
      <c r="I87" s="32"/>
      <c r="J87" s="32"/>
      <c r="K87" s="32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hidden="1" s="2" customFormat="1" ht="12" customHeight="1">
      <c r="A88" s="32"/>
      <c r="B88" s="33"/>
      <c r="C88" s="29" t="s">
        <v>120</v>
      </c>
      <c r="D88" s="32"/>
      <c r="E88" s="32"/>
      <c r="F88" s="32"/>
      <c r="G88" s="32"/>
      <c r="H88" s="32"/>
      <c r="I88" s="32"/>
      <c r="J88" s="32"/>
      <c r="K88" s="32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hidden="1" s="2" customFormat="1" ht="16.5" customHeight="1">
      <c r="A89" s="32"/>
      <c r="B89" s="33"/>
      <c r="C89" s="32"/>
      <c r="D89" s="32"/>
      <c r="E89" s="65" t="str">
        <f>E11</f>
        <v>ZTI - Zdravotechnické inštalácie</v>
      </c>
      <c r="F89" s="32"/>
      <c r="G89" s="32"/>
      <c r="H89" s="32"/>
      <c r="I89" s="32"/>
      <c r="J89" s="32"/>
      <c r="K89" s="32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hidden="1" s="2" customFormat="1" ht="6.96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hidden="1" s="2" customFormat="1" ht="12" customHeight="1">
      <c r="A91" s="32"/>
      <c r="B91" s="33"/>
      <c r="C91" s="29" t="s">
        <v>16</v>
      </c>
      <c r="D91" s="32"/>
      <c r="E91" s="32"/>
      <c r="F91" s="26" t="str">
        <f>F14</f>
        <v>k.ú. Michalovce, Lastomírska 1, C-KN č.4706/2,4710</v>
      </c>
      <c r="G91" s="32"/>
      <c r="H91" s="32"/>
      <c r="I91" s="29" t="s">
        <v>18</v>
      </c>
      <c r="J91" s="67" t="str">
        <f>IF(J14="","",J14)</f>
        <v>14. 7. 2026</v>
      </c>
      <c r="K91" s="32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hidden="1" s="2" customFormat="1" ht="6.96" customHeight="1">
      <c r="A92" s="32"/>
      <c r="B92" s="33"/>
      <c r="C92" s="32"/>
      <c r="D92" s="32"/>
      <c r="E92" s="32"/>
      <c r="F92" s="32"/>
      <c r="G92" s="32"/>
      <c r="H92" s="32"/>
      <c r="I92" s="32"/>
      <c r="J92" s="32"/>
      <c r="K92" s="32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hidden="1" s="2" customFormat="1" ht="40.05" customHeight="1">
      <c r="A93" s="32"/>
      <c r="B93" s="33"/>
      <c r="C93" s="29" t="s">
        <v>20</v>
      </c>
      <c r="D93" s="32"/>
      <c r="E93" s="32"/>
      <c r="F93" s="26" t="str">
        <f>E17</f>
        <v>Syráreň Bel Slovensko a.s., 071 01 Michalovce</v>
      </c>
      <c r="G93" s="32"/>
      <c r="H93" s="32"/>
      <c r="I93" s="29" t="s">
        <v>27</v>
      </c>
      <c r="J93" s="30" t="str">
        <f>E23</f>
        <v>C-H Projekt s.r.o., Ružová 7, 071 01 Michalovce</v>
      </c>
      <c r="K93" s="32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hidden="1" s="2" customFormat="1" ht="25.65" customHeight="1">
      <c r="A94" s="32"/>
      <c r="B94" s="33"/>
      <c r="C94" s="29" t="s">
        <v>25</v>
      </c>
      <c r="D94" s="32"/>
      <c r="E94" s="32"/>
      <c r="F94" s="26" t="str">
        <f>IF(E20="","",E20)</f>
        <v xml:space="preserve"> </v>
      </c>
      <c r="G94" s="32"/>
      <c r="H94" s="32"/>
      <c r="I94" s="29" t="s">
        <v>31</v>
      </c>
      <c r="J94" s="30" t="str">
        <f>E26</f>
        <v>Ing. Slavomír Vlčok a kolektív</v>
      </c>
      <c r="K94" s="32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hidden="1" s="2" customFormat="1" ht="10.32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hidden="1" s="2" customFormat="1" ht="29.28" customHeight="1">
      <c r="A96" s="32"/>
      <c r="B96" s="33"/>
      <c r="C96" s="148" t="s">
        <v>125</v>
      </c>
      <c r="D96" s="140"/>
      <c r="E96" s="140"/>
      <c r="F96" s="140"/>
      <c r="G96" s="140"/>
      <c r="H96" s="140"/>
      <c r="I96" s="140"/>
      <c r="J96" s="149" t="s">
        <v>126</v>
      </c>
      <c r="K96" s="140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</row>
    <row r="97" hidden="1" s="2" customFormat="1" ht="10.32" customHeight="1">
      <c r="A97" s="32"/>
      <c r="B97" s="33"/>
      <c r="C97" s="32"/>
      <c r="D97" s="32"/>
      <c r="E97" s="32"/>
      <c r="F97" s="32"/>
      <c r="G97" s="32"/>
      <c r="H97" s="32"/>
      <c r="I97" s="32"/>
      <c r="J97" s="32"/>
      <c r="K97" s="32"/>
      <c r="L97" s="53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</row>
    <row r="98" hidden="1" s="2" customFormat="1" ht="22.8" customHeight="1">
      <c r="A98" s="32"/>
      <c r="B98" s="33"/>
      <c r="C98" s="150" t="s">
        <v>127</v>
      </c>
      <c r="D98" s="32"/>
      <c r="E98" s="32"/>
      <c r="F98" s="32"/>
      <c r="G98" s="32"/>
      <c r="H98" s="32"/>
      <c r="I98" s="32"/>
      <c r="J98" s="94">
        <f>J128</f>
        <v>61483.979999999996</v>
      </c>
      <c r="K98" s="32"/>
      <c r="L98" s="53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U98" s="19" t="s">
        <v>128</v>
      </c>
    </row>
    <row r="99" hidden="1" s="9" customFormat="1" ht="24.96" customHeight="1">
      <c r="A99" s="9"/>
      <c r="B99" s="151"/>
      <c r="C99" s="9"/>
      <c r="D99" s="152" t="s">
        <v>1700</v>
      </c>
      <c r="E99" s="153"/>
      <c r="F99" s="153"/>
      <c r="G99" s="153"/>
      <c r="H99" s="153"/>
      <c r="I99" s="153"/>
      <c r="J99" s="154">
        <f>J129</f>
        <v>848.53999999999996</v>
      </c>
      <c r="K99" s="9"/>
      <c r="L99" s="15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9" customFormat="1" ht="24.96" customHeight="1">
      <c r="A100" s="9"/>
      <c r="B100" s="151"/>
      <c r="C100" s="9"/>
      <c r="D100" s="152" t="s">
        <v>1701</v>
      </c>
      <c r="E100" s="153"/>
      <c r="F100" s="153"/>
      <c r="G100" s="153"/>
      <c r="H100" s="153"/>
      <c r="I100" s="153"/>
      <c r="J100" s="154">
        <f>J132</f>
        <v>1238.03</v>
      </c>
      <c r="K100" s="9"/>
      <c r="L100" s="151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hidden="1" s="9" customFormat="1" ht="24.96" customHeight="1">
      <c r="A101" s="9"/>
      <c r="B101" s="151"/>
      <c r="C101" s="9"/>
      <c r="D101" s="152" t="s">
        <v>1702</v>
      </c>
      <c r="E101" s="153"/>
      <c r="F101" s="153"/>
      <c r="G101" s="153"/>
      <c r="H101" s="153"/>
      <c r="I101" s="153"/>
      <c r="J101" s="154">
        <f>J135</f>
        <v>1081.9299999999998</v>
      </c>
      <c r="K101" s="9"/>
      <c r="L101" s="15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hidden="1" s="9" customFormat="1" ht="24.96" customHeight="1">
      <c r="A102" s="9"/>
      <c r="B102" s="151"/>
      <c r="C102" s="9"/>
      <c r="D102" s="152" t="s">
        <v>1703</v>
      </c>
      <c r="E102" s="153"/>
      <c r="F102" s="153"/>
      <c r="G102" s="153"/>
      <c r="H102" s="153"/>
      <c r="I102" s="153"/>
      <c r="J102" s="154">
        <f>J148</f>
        <v>26225.360000000001</v>
      </c>
      <c r="K102" s="9"/>
      <c r="L102" s="151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hidden="1" s="9" customFormat="1" ht="24.96" customHeight="1">
      <c r="A103" s="9"/>
      <c r="B103" s="151"/>
      <c r="C103" s="9"/>
      <c r="D103" s="152" t="s">
        <v>1704</v>
      </c>
      <c r="E103" s="153"/>
      <c r="F103" s="153"/>
      <c r="G103" s="153"/>
      <c r="H103" s="153"/>
      <c r="I103" s="153"/>
      <c r="J103" s="154">
        <f>J186</f>
        <v>17635.420000000002</v>
      </c>
      <c r="K103" s="9"/>
      <c r="L103" s="151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hidden="1" s="9" customFormat="1" ht="24.96" customHeight="1">
      <c r="A104" s="9"/>
      <c r="B104" s="151"/>
      <c r="C104" s="9"/>
      <c r="D104" s="152" t="s">
        <v>1705</v>
      </c>
      <c r="E104" s="153"/>
      <c r="F104" s="153"/>
      <c r="G104" s="153"/>
      <c r="H104" s="153"/>
      <c r="I104" s="153"/>
      <c r="J104" s="154">
        <f>J221</f>
        <v>13958.399999999996</v>
      </c>
      <c r="K104" s="9"/>
      <c r="L104" s="151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hidden="1" s="9" customFormat="1" ht="24.96" customHeight="1">
      <c r="A105" s="9"/>
      <c r="B105" s="151"/>
      <c r="C105" s="9"/>
      <c r="D105" s="152" t="s">
        <v>1706</v>
      </c>
      <c r="E105" s="153"/>
      <c r="F105" s="153"/>
      <c r="G105" s="153"/>
      <c r="H105" s="153"/>
      <c r="I105" s="153"/>
      <c r="J105" s="154">
        <f>J235</f>
        <v>79.859999999999999</v>
      </c>
      <c r="K105" s="9"/>
      <c r="L105" s="151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hidden="1" s="9" customFormat="1" ht="24.96" customHeight="1">
      <c r="A106" s="9"/>
      <c r="B106" s="151"/>
      <c r="C106" s="9"/>
      <c r="D106" s="152" t="s">
        <v>1707</v>
      </c>
      <c r="E106" s="153"/>
      <c r="F106" s="153"/>
      <c r="G106" s="153"/>
      <c r="H106" s="153"/>
      <c r="I106" s="153"/>
      <c r="J106" s="154">
        <f>J237</f>
        <v>416.44</v>
      </c>
      <c r="K106" s="9"/>
      <c r="L106" s="151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hidden="1" s="2" customFormat="1" ht="21.84" customHeight="1">
      <c r="A107" s="32"/>
      <c r="B107" s="33"/>
      <c r="C107" s="32"/>
      <c r="D107" s="32"/>
      <c r="E107" s="32"/>
      <c r="F107" s="32"/>
      <c r="G107" s="32"/>
      <c r="H107" s="32"/>
      <c r="I107" s="32"/>
      <c r="J107" s="32"/>
      <c r="K107" s="32"/>
      <c r="L107" s="53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hidden="1" s="2" customFormat="1" ht="6.96" customHeight="1">
      <c r="A108" s="32"/>
      <c r="B108" s="58"/>
      <c r="C108" s="59"/>
      <c r="D108" s="59"/>
      <c r="E108" s="59"/>
      <c r="F108" s="59"/>
      <c r="G108" s="59"/>
      <c r="H108" s="59"/>
      <c r="I108" s="59"/>
      <c r="J108" s="59"/>
      <c r="K108" s="59"/>
      <c r="L108" s="53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hidden="1"/>
    <row r="110" hidden="1"/>
    <row r="111" hidden="1"/>
    <row r="112" s="2" customFormat="1" ht="6.96" customHeight="1">
      <c r="A112" s="32"/>
      <c r="B112" s="60"/>
      <c r="C112" s="61"/>
      <c r="D112" s="61"/>
      <c r="E112" s="61"/>
      <c r="F112" s="61"/>
      <c r="G112" s="61"/>
      <c r="H112" s="61"/>
      <c r="I112" s="61"/>
      <c r="J112" s="61"/>
      <c r="K112" s="61"/>
      <c r="L112" s="53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="2" customFormat="1" ht="24.96" customHeight="1">
      <c r="A113" s="32"/>
      <c r="B113" s="33"/>
      <c r="C113" s="23" t="s">
        <v>135</v>
      </c>
      <c r="D113" s="32"/>
      <c r="E113" s="32"/>
      <c r="F113" s="32"/>
      <c r="G113" s="32"/>
      <c r="H113" s="32"/>
      <c r="I113" s="32"/>
      <c r="J113" s="32"/>
      <c r="K113" s="32"/>
      <c r="L113" s="53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="2" customFormat="1" ht="6.96" customHeight="1">
      <c r="A114" s="32"/>
      <c r="B114" s="33"/>
      <c r="C114" s="32"/>
      <c r="D114" s="32"/>
      <c r="E114" s="32"/>
      <c r="F114" s="32"/>
      <c r="G114" s="32"/>
      <c r="H114" s="32"/>
      <c r="I114" s="32"/>
      <c r="J114" s="32"/>
      <c r="K114" s="32"/>
      <c r="L114" s="53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="2" customFormat="1" ht="12" customHeight="1">
      <c r="A115" s="32"/>
      <c r="B115" s="33"/>
      <c r="C115" s="29" t="s">
        <v>12</v>
      </c>
      <c r="D115" s="32"/>
      <c r="E115" s="32"/>
      <c r="F115" s="32"/>
      <c r="G115" s="32"/>
      <c r="H115" s="32"/>
      <c r="I115" s="32"/>
      <c r="J115" s="32"/>
      <c r="K115" s="32"/>
      <c r="L115" s="53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="2" customFormat="1" ht="16.5" customHeight="1">
      <c r="A116" s="32"/>
      <c r="B116" s="33"/>
      <c r="C116" s="32"/>
      <c r="D116" s="32"/>
      <c r="E116" s="129" t="str">
        <f>E7</f>
        <v>Prístavba k existujúcej budove s prevádzkou - výroba syrov</v>
      </c>
      <c r="F116" s="29"/>
      <c r="G116" s="29"/>
      <c r="H116" s="29"/>
      <c r="I116" s="32"/>
      <c r="J116" s="32"/>
      <c r="K116" s="32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="1" customFormat="1" ht="12" customHeight="1">
      <c r="B117" s="22"/>
      <c r="C117" s="29" t="s">
        <v>118</v>
      </c>
      <c r="L117" s="22"/>
    </row>
    <row r="118" s="2" customFormat="1" ht="16.5" customHeight="1">
      <c r="A118" s="32"/>
      <c r="B118" s="33"/>
      <c r="C118" s="32"/>
      <c r="D118" s="32"/>
      <c r="E118" s="129" t="s">
        <v>119</v>
      </c>
      <c r="F118" s="32"/>
      <c r="G118" s="32"/>
      <c r="H118" s="32"/>
      <c r="I118" s="32"/>
      <c r="J118" s="32"/>
      <c r="K118" s="32"/>
      <c r="L118" s="53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="2" customFormat="1" ht="12" customHeight="1">
      <c r="A119" s="32"/>
      <c r="B119" s="33"/>
      <c r="C119" s="29" t="s">
        <v>120</v>
      </c>
      <c r="D119" s="32"/>
      <c r="E119" s="32"/>
      <c r="F119" s="32"/>
      <c r="G119" s="32"/>
      <c r="H119" s="32"/>
      <c r="I119" s="32"/>
      <c r="J119" s="32"/>
      <c r="K119" s="32"/>
      <c r="L119" s="53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="2" customFormat="1" ht="16.5" customHeight="1">
      <c r="A120" s="32"/>
      <c r="B120" s="33"/>
      <c r="C120" s="32"/>
      <c r="D120" s="32"/>
      <c r="E120" s="65" t="str">
        <f>E11</f>
        <v>ZTI - Zdravotechnické inštalácie</v>
      </c>
      <c r="F120" s="32"/>
      <c r="G120" s="32"/>
      <c r="H120" s="32"/>
      <c r="I120" s="32"/>
      <c r="J120" s="32"/>
      <c r="K120" s="32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="2" customFormat="1" ht="6.96" customHeight="1">
      <c r="A121" s="32"/>
      <c r="B121" s="33"/>
      <c r="C121" s="32"/>
      <c r="D121" s="32"/>
      <c r="E121" s="32"/>
      <c r="F121" s="32"/>
      <c r="G121" s="32"/>
      <c r="H121" s="32"/>
      <c r="I121" s="32"/>
      <c r="J121" s="32"/>
      <c r="K121" s="32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="2" customFormat="1" ht="12" customHeight="1">
      <c r="A122" s="32"/>
      <c r="B122" s="33"/>
      <c r="C122" s="29" t="s">
        <v>16</v>
      </c>
      <c r="D122" s="32"/>
      <c r="E122" s="32"/>
      <c r="F122" s="26" t="str">
        <f>F14</f>
        <v>k.ú. Michalovce, Lastomírska 1, C-KN č.4706/2,4710</v>
      </c>
      <c r="G122" s="32"/>
      <c r="H122" s="32"/>
      <c r="I122" s="29" t="s">
        <v>18</v>
      </c>
      <c r="J122" s="67" t="str">
        <f>IF(J14="","",J14)</f>
        <v>14. 7. 2026</v>
      </c>
      <c r="K122" s="32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="2" customFormat="1" ht="6.96" customHeight="1">
      <c r="A123" s="32"/>
      <c r="B123" s="33"/>
      <c r="C123" s="32"/>
      <c r="D123" s="32"/>
      <c r="E123" s="32"/>
      <c r="F123" s="32"/>
      <c r="G123" s="32"/>
      <c r="H123" s="32"/>
      <c r="I123" s="32"/>
      <c r="J123" s="32"/>
      <c r="K123" s="32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="2" customFormat="1" ht="40.05" customHeight="1">
      <c r="A124" s="32"/>
      <c r="B124" s="33"/>
      <c r="C124" s="29" t="s">
        <v>20</v>
      </c>
      <c r="D124" s="32"/>
      <c r="E124" s="32"/>
      <c r="F124" s="26" t="str">
        <f>E17</f>
        <v>Syráreň Bel Slovensko a.s., 071 01 Michalovce</v>
      </c>
      <c r="G124" s="32"/>
      <c r="H124" s="32"/>
      <c r="I124" s="29" t="s">
        <v>27</v>
      </c>
      <c r="J124" s="30" t="str">
        <f>E23</f>
        <v>C-H Projekt s.r.o., Ružová 7, 071 01 Michalovce</v>
      </c>
      <c r="K124" s="32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="2" customFormat="1" ht="25.65" customHeight="1">
      <c r="A125" s="32"/>
      <c r="B125" s="33"/>
      <c r="C125" s="29" t="s">
        <v>25</v>
      </c>
      <c r="D125" s="32"/>
      <c r="E125" s="32"/>
      <c r="F125" s="26" t="str">
        <f>IF(E20="","",E20)</f>
        <v xml:space="preserve"> </v>
      </c>
      <c r="G125" s="32"/>
      <c r="H125" s="32"/>
      <c r="I125" s="29" t="s">
        <v>31</v>
      </c>
      <c r="J125" s="30" t="str">
        <f>E26</f>
        <v>Ing. Slavomír Vlčok a kolektív</v>
      </c>
      <c r="K125" s="32"/>
      <c r="L125" s="53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="2" customFormat="1" ht="10.32" customHeight="1">
      <c r="A126" s="32"/>
      <c r="B126" s="33"/>
      <c r="C126" s="32"/>
      <c r="D126" s="32"/>
      <c r="E126" s="32"/>
      <c r="F126" s="32"/>
      <c r="G126" s="32"/>
      <c r="H126" s="32"/>
      <c r="I126" s="32"/>
      <c r="J126" s="32"/>
      <c r="K126" s="32"/>
      <c r="L126" s="53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="11" customFormat="1" ht="29.28" customHeight="1">
      <c r="A127" s="159"/>
      <c r="B127" s="160"/>
      <c r="C127" s="161" t="s">
        <v>136</v>
      </c>
      <c r="D127" s="162" t="s">
        <v>59</v>
      </c>
      <c r="E127" s="162" t="s">
        <v>55</v>
      </c>
      <c r="F127" s="162" t="s">
        <v>56</v>
      </c>
      <c r="G127" s="162" t="s">
        <v>137</v>
      </c>
      <c r="H127" s="162" t="s">
        <v>138</v>
      </c>
      <c r="I127" s="162" t="s">
        <v>139</v>
      </c>
      <c r="J127" s="163" t="s">
        <v>126</v>
      </c>
      <c r="K127" s="164" t="s">
        <v>140</v>
      </c>
      <c r="L127" s="165"/>
      <c r="M127" s="84" t="s">
        <v>1</v>
      </c>
      <c r="N127" s="85" t="s">
        <v>38</v>
      </c>
      <c r="O127" s="85" t="s">
        <v>141</v>
      </c>
      <c r="P127" s="85" t="s">
        <v>142</v>
      </c>
      <c r="Q127" s="85" t="s">
        <v>143</v>
      </c>
      <c r="R127" s="85" t="s">
        <v>144</v>
      </c>
      <c r="S127" s="85" t="s">
        <v>145</v>
      </c>
      <c r="T127" s="86" t="s">
        <v>146</v>
      </c>
      <c r="U127" s="159"/>
      <c r="V127" s="159"/>
      <c r="W127" s="159"/>
      <c r="X127" s="159"/>
      <c r="Y127" s="159"/>
      <c r="Z127" s="159"/>
      <c r="AA127" s="159"/>
      <c r="AB127" s="159"/>
      <c r="AC127" s="159"/>
      <c r="AD127" s="159"/>
      <c r="AE127" s="159"/>
    </row>
    <row r="128" s="2" customFormat="1" ht="22.8" customHeight="1">
      <c r="A128" s="32"/>
      <c r="B128" s="33"/>
      <c r="C128" s="91" t="s">
        <v>127</v>
      </c>
      <c r="D128" s="32"/>
      <c r="E128" s="32"/>
      <c r="F128" s="32"/>
      <c r="G128" s="32"/>
      <c r="H128" s="32"/>
      <c r="I128" s="32"/>
      <c r="J128" s="166">
        <f>BK128</f>
        <v>61483.979999999996</v>
      </c>
      <c r="K128" s="32"/>
      <c r="L128" s="33"/>
      <c r="M128" s="87"/>
      <c r="N128" s="71"/>
      <c r="O128" s="88"/>
      <c r="P128" s="167">
        <f>P129+P132+P135+P148+P186+P221+P235+P237</f>
        <v>0</v>
      </c>
      <c r="Q128" s="88"/>
      <c r="R128" s="167">
        <f>R129+R132+R135+R148+R186+R221+R235+R237</f>
        <v>0</v>
      </c>
      <c r="S128" s="88"/>
      <c r="T128" s="168">
        <f>T129+T132+T135+T148+T186+T221+T235+T237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T128" s="19" t="s">
        <v>73</v>
      </c>
      <c r="AU128" s="19" t="s">
        <v>128</v>
      </c>
      <c r="BK128" s="169">
        <f>BK129+BK132+BK135+BK148+BK186+BK221+BK235+BK237</f>
        <v>61483.979999999996</v>
      </c>
    </row>
    <row r="129" s="12" customFormat="1" ht="25.92" customHeight="1">
      <c r="A129" s="12"/>
      <c r="B129" s="170"/>
      <c r="C129" s="12"/>
      <c r="D129" s="171" t="s">
        <v>73</v>
      </c>
      <c r="E129" s="172" t="s">
        <v>1453</v>
      </c>
      <c r="F129" s="172" t="s">
        <v>1708</v>
      </c>
      <c r="G129" s="12"/>
      <c r="H129" s="12"/>
      <c r="I129" s="12"/>
      <c r="J129" s="173">
        <f>BK129</f>
        <v>848.53999999999996</v>
      </c>
      <c r="K129" s="12"/>
      <c r="L129" s="170"/>
      <c r="M129" s="174"/>
      <c r="N129" s="175"/>
      <c r="O129" s="175"/>
      <c r="P129" s="176">
        <f>SUM(P130:P131)</f>
        <v>0</v>
      </c>
      <c r="Q129" s="175"/>
      <c r="R129" s="176">
        <f>SUM(R130:R131)</f>
        <v>0</v>
      </c>
      <c r="S129" s="175"/>
      <c r="T129" s="177">
        <f>SUM(T130:T131)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171" t="s">
        <v>81</v>
      </c>
      <c r="AT129" s="178" t="s">
        <v>73</v>
      </c>
      <c r="AU129" s="178" t="s">
        <v>74</v>
      </c>
      <c r="AY129" s="171" t="s">
        <v>149</v>
      </c>
      <c r="BK129" s="179">
        <f>SUM(BK130:BK131)</f>
        <v>848.53999999999996</v>
      </c>
    </row>
    <row r="130" s="2" customFormat="1" ht="16.5" customHeight="1">
      <c r="A130" s="32"/>
      <c r="B130" s="182"/>
      <c r="C130" s="183" t="s">
        <v>81</v>
      </c>
      <c r="D130" s="183" t="s">
        <v>151</v>
      </c>
      <c r="E130" s="184" t="s">
        <v>1709</v>
      </c>
      <c r="F130" s="185" t="s">
        <v>1710</v>
      </c>
      <c r="G130" s="186" t="s">
        <v>207</v>
      </c>
      <c r="H130" s="187">
        <v>14</v>
      </c>
      <c r="I130" s="187">
        <v>39.409999999999997</v>
      </c>
      <c r="J130" s="187">
        <f>ROUND(I130*H130,2)</f>
        <v>551.74000000000001</v>
      </c>
      <c r="K130" s="188"/>
      <c r="L130" s="33"/>
      <c r="M130" s="189" t="s">
        <v>1</v>
      </c>
      <c r="N130" s="190" t="s">
        <v>40</v>
      </c>
      <c r="O130" s="191">
        <v>0</v>
      </c>
      <c r="P130" s="191">
        <f>O130*H130</f>
        <v>0</v>
      </c>
      <c r="Q130" s="191">
        <v>0</v>
      </c>
      <c r="R130" s="191">
        <f>Q130*H130</f>
        <v>0</v>
      </c>
      <c r="S130" s="191">
        <v>0</v>
      </c>
      <c r="T130" s="192">
        <f>S130*H130</f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93" t="s">
        <v>155</v>
      </c>
      <c r="AT130" s="193" t="s">
        <v>151</v>
      </c>
      <c r="AU130" s="193" t="s">
        <v>81</v>
      </c>
      <c r="AY130" s="19" t="s">
        <v>149</v>
      </c>
      <c r="BE130" s="194">
        <f>IF(N130="základná",J130,0)</f>
        <v>0</v>
      </c>
      <c r="BF130" s="194">
        <f>IF(N130="znížená",J130,0)</f>
        <v>551.74000000000001</v>
      </c>
      <c r="BG130" s="194">
        <f>IF(N130="zákl. prenesená",J130,0)</f>
        <v>0</v>
      </c>
      <c r="BH130" s="194">
        <f>IF(N130="zníž. prenesená",J130,0)</f>
        <v>0</v>
      </c>
      <c r="BI130" s="194">
        <f>IF(N130="nulová",J130,0)</f>
        <v>0</v>
      </c>
      <c r="BJ130" s="19" t="s">
        <v>86</v>
      </c>
      <c r="BK130" s="194">
        <f>ROUND(I130*H130,2)</f>
        <v>551.74000000000001</v>
      </c>
      <c r="BL130" s="19" t="s">
        <v>155</v>
      </c>
      <c r="BM130" s="193" t="s">
        <v>335</v>
      </c>
    </row>
    <row r="131" s="2" customFormat="1" ht="16.5" customHeight="1">
      <c r="A131" s="32"/>
      <c r="B131" s="182"/>
      <c r="C131" s="226" t="s">
        <v>86</v>
      </c>
      <c r="D131" s="226" t="s">
        <v>471</v>
      </c>
      <c r="E131" s="227" t="s">
        <v>1711</v>
      </c>
      <c r="F131" s="228" t="s">
        <v>1712</v>
      </c>
      <c r="G131" s="229" t="s">
        <v>261</v>
      </c>
      <c r="H131" s="230">
        <v>14</v>
      </c>
      <c r="I131" s="230">
        <v>21.199999999999999</v>
      </c>
      <c r="J131" s="230">
        <f>ROUND(I131*H131,2)</f>
        <v>296.80000000000001</v>
      </c>
      <c r="K131" s="231"/>
      <c r="L131" s="232"/>
      <c r="M131" s="233" t="s">
        <v>1</v>
      </c>
      <c r="N131" s="234" t="s">
        <v>40</v>
      </c>
      <c r="O131" s="191">
        <v>0</v>
      </c>
      <c r="P131" s="191">
        <f>O131*H131</f>
        <v>0</v>
      </c>
      <c r="Q131" s="191">
        <v>0</v>
      </c>
      <c r="R131" s="191">
        <f>Q131*H131</f>
        <v>0</v>
      </c>
      <c r="S131" s="191">
        <v>0</v>
      </c>
      <c r="T131" s="192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93" t="s">
        <v>195</v>
      </c>
      <c r="AT131" s="193" t="s">
        <v>471</v>
      </c>
      <c r="AU131" s="193" t="s">
        <v>81</v>
      </c>
      <c r="AY131" s="19" t="s">
        <v>149</v>
      </c>
      <c r="BE131" s="194">
        <f>IF(N131="základná",J131,0)</f>
        <v>0</v>
      </c>
      <c r="BF131" s="194">
        <f>IF(N131="znížená",J131,0)</f>
        <v>296.80000000000001</v>
      </c>
      <c r="BG131" s="194">
        <f>IF(N131="zákl. prenesená",J131,0)</f>
        <v>0</v>
      </c>
      <c r="BH131" s="194">
        <f>IF(N131="zníž. prenesená",J131,0)</f>
        <v>0</v>
      </c>
      <c r="BI131" s="194">
        <f>IF(N131="nulová",J131,0)</f>
        <v>0</v>
      </c>
      <c r="BJ131" s="19" t="s">
        <v>86</v>
      </c>
      <c r="BK131" s="194">
        <f>ROUND(I131*H131,2)</f>
        <v>296.80000000000001</v>
      </c>
      <c r="BL131" s="19" t="s">
        <v>155</v>
      </c>
      <c r="BM131" s="193" t="s">
        <v>349</v>
      </c>
    </row>
    <row r="132" s="12" customFormat="1" ht="25.92" customHeight="1">
      <c r="A132" s="12"/>
      <c r="B132" s="170"/>
      <c r="C132" s="12"/>
      <c r="D132" s="171" t="s">
        <v>73</v>
      </c>
      <c r="E132" s="172" t="s">
        <v>1518</v>
      </c>
      <c r="F132" s="172" t="s">
        <v>1713</v>
      </c>
      <c r="G132" s="12"/>
      <c r="H132" s="12"/>
      <c r="I132" s="12"/>
      <c r="J132" s="173">
        <f>BK132</f>
        <v>1238.03</v>
      </c>
      <c r="K132" s="12"/>
      <c r="L132" s="170"/>
      <c r="M132" s="174"/>
      <c r="N132" s="175"/>
      <c r="O132" s="175"/>
      <c r="P132" s="176">
        <f>SUM(P133:P134)</f>
        <v>0</v>
      </c>
      <c r="Q132" s="175"/>
      <c r="R132" s="176">
        <f>SUM(R133:R134)</f>
        <v>0</v>
      </c>
      <c r="S132" s="175"/>
      <c r="T132" s="177">
        <f>SUM(T133:T134)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71" t="s">
        <v>81</v>
      </c>
      <c r="AT132" s="178" t="s">
        <v>73</v>
      </c>
      <c r="AU132" s="178" t="s">
        <v>74</v>
      </c>
      <c r="AY132" s="171" t="s">
        <v>149</v>
      </c>
      <c r="BK132" s="179">
        <f>SUM(BK133:BK134)</f>
        <v>1238.03</v>
      </c>
    </row>
    <row r="133" s="2" customFormat="1" ht="16.5" customHeight="1">
      <c r="A133" s="32"/>
      <c r="B133" s="182"/>
      <c r="C133" s="183" t="s">
        <v>81</v>
      </c>
      <c r="D133" s="183" t="s">
        <v>151</v>
      </c>
      <c r="E133" s="184" t="s">
        <v>1714</v>
      </c>
      <c r="F133" s="185" t="s">
        <v>1715</v>
      </c>
      <c r="G133" s="186" t="s">
        <v>207</v>
      </c>
      <c r="H133" s="187">
        <v>4.2000000000000002</v>
      </c>
      <c r="I133" s="187">
        <v>65.810000000000002</v>
      </c>
      <c r="J133" s="187">
        <f>ROUND(I133*H133,2)</f>
        <v>276.39999999999998</v>
      </c>
      <c r="K133" s="188"/>
      <c r="L133" s="33"/>
      <c r="M133" s="189" t="s">
        <v>1</v>
      </c>
      <c r="N133" s="190" t="s">
        <v>40</v>
      </c>
      <c r="O133" s="191">
        <v>0</v>
      </c>
      <c r="P133" s="191">
        <f>O133*H133</f>
        <v>0</v>
      </c>
      <c r="Q133" s="191">
        <v>0</v>
      </c>
      <c r="R133" s="191">
        <f>Q133*H133</f>
        <v>0</v>
      </c>
      <c r="S133" s="191">
        <v>0</v>
      </c>
      <c r="T133" s="192">
        <f>S133*H133</f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93" t="s">
        <v>155</v>
      </c>
      <c r="AT133" s="193" t="s">
        <v>151</v>
      </c>
      <c r="AU133" s="193" t="s">
        <v>81</v>
      </c>
      <c r="AY133" s="19" t="s">
        <v>149</v>
      </c>
      <c r="BE133" s="194">
        <f>IF(N133="základná",J133,0)</f>
        <v>0</v>
      </c>
      <c r="BF133" s="194">
        <f>IF(N133="znížená",J133,0)</f>
        <v>276.39999999999998</v>
      </c>
      <c r="BG133" s="194">
        <f>IF(N133="zákl. prenesená",J133,0)</f>
        <v>0</v>
      </c>
      <c r="BH133" s="194">
        <f>IF(N133="zníž. prenesená",J133,0)</f>
        <v>0</v>
      </c>
      <c r="BI133" s="194">
        <f>IF(N133="nulová",J133,0)</f>
        <v>0</v>
      </c>
      <c r="BJ133" s="19" t="s">
        <v>86</v>
      </c>
      <c r="BK133" s="194">
        <f>ROUND(I133*H133,2)</f>
        <v>276.39999999999998</v>
      </c>
      <c r="BL133" s="19" t="s">
        <v>155</v>
      </c>
      <c r="BM133" s="193" t="s">
        <v>548</v>
      </c>
    </row>
    <row r="134" s="2" customFormat="1" ht="16.5" customHeight="1">
      <c r="A134" s="32"/>
      <c r="B134" s="182"/>
      <c r="C134" s="183" t="s">
        <v>86</v>
      </c>
      <c r="D134" s="183" t="s">
        <v>151</v>
      </c>
      <c r="E134" s="184" t="s">
        <v>1716</v>
      </c>
      <c r="F134" s="185" t="s">
        <v>1717</v>
      </c>
      <c r="G134" s="186" t="s">
        <v>261</v>
      </c>
      <c r="H134" s="187">
        <v>21.940000000000001</v>
      </c>
      <c r="I134" s="187">
        <v>43.829999999999998</v>
      </c>
      <c r="J134" s="187">
        <f>ROUND(I134*H134,2)</f>
        <v>961.63</v>
      </c>
      <c r="K134" s="188"/>
      <c r="L134" s="33"/>
      <c r="M134" s="189" t="s">
        <v>1</v>
      </c>
      <c r="N134" s="190" t="s">
        <v>40</v>
      </c>
      <c r="O134" s="191">
        <v>0</v>
      </c>
      <c r="P134" s="191">
        <f>O134*H134</f>
        <v>0</v>
      </c>
      <c r="Q134" s="191">
        <v>0</v>
      </c>
      <c r="R134" s="191">
        <f>Q134*H134</f>
        <v>0</v>
      </c>
      <c r="S134" s="191">
        <v>0</v>
      </c>
      <c r="T134" s="192">
        <f>S134*H134</f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93" t="s">
        <v>155</v>
      </c>
      <c r="AT134" s="193" t="s">
        <v>151</v>
      </c>
      <c r="AU134" s="193" t="s">
        <v>81</v>
      </c>
      <c r="AY134" s="19" t="s">
        <v>149</v>
      </c>
      <c r="BE134" s="194">
        <f>IF(N134="základná",J134,0)</f>
        <v>0</v>
      </c>
      <c r="BF134" s="194">
        <f>IF(N134="znížená",J134,0)</f>
        <v>961.63</v>
      </c>
      <c r="BG134" s="194">
        <f>IF(N134="zákl. prenesená",J134,0)</f>
        <v>0</v>
      </c>
      <c r="BH134" s="194">
        <f>IF(N134="zníž. prenesená",J134,0)</f>
        <v>0</v>
      </c>
      <c r="BI134" s="194">
        <f>IF(N134="nulová",J134,0)</f>
        <v>0</v>
      </c>
      <c r="BJ134" s="19" t="s">
        <v>86</v>
      </c>
      <c r="BK134" s="194">
        <f>ROUND(I134*H134,2)</f>
        <v>961.63</v>
      </c>
      <c r="BL134" s="19" t="s">
        <v>155</v>
      </c>
      <c r="BM134" s="193" t="s">
        <v>570</v>
      </c>
    </row>
    <row r="135" s="12" customFormat="1" ht="25.92" customHeight="1">
      <c r="A135" s="12"/>
      <c r="B135" s="170"/>
      <c r="C135" s="12"/>
      <c r="D135" s="171" t="s">
        <v>73</v>
      </c>
      <c r="E135" s="172" t="s">
        <v>1718</v>
      </c>
      <c r="F135" s="172" t="s">
        <v>1719</v>
      </c>
      <c r="G135" s="12"/>
      <c r="H135" s="12"/>
      <c r="I135" s="12"/>
      <c r="J135" s="173">
        <f>BK135</f>
        <v>1081.9299999999998</v>
      </c>
      <c r="K135" s="12"/>
      <c r="L135" s="170"/>
      <c r="M135" s="174"/>
      <c r="N135" s="175"/>
      <c r="O135" s="175"/>
      <c r="P135" s="176">
        <f>SUM(P136:P147)</f>
        <v>0</v>
      </c>
      <c r="Q135" s="175"/>
      <c r="R135" s="176">
        <f>SUM(R136:R147)</f>
        <v>0</v>
      </c>
      <c r="S135" s="175"/>
      <c r="T135" s="177">
        <f>SUM(T136:T147)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71" t="s">
        <v>81</v>
      </c>
      <c r="AT135" s="178" t="s">
        <v>73</v>
      </c>
      <c r="AU135" s="178" t="s">
        <v>74</v>
      </c>
      <c r="AY135" s="171" t="s">
        <v>149</v>
      </c>
      <c r="BK135" s="179">
        <f>SUM(BK136:BK147)</f>
        <v>1081.9299999999998</v>
      </c>
    </row>
    <row r="136" s="2" customFormat="1" ht="16.5" customHeight="1">
      <c r="A136" s="32"/>
      <c r="B136" s="182"/>
      <c r="C136" s="226" t="s">
        <v>81</v>
      </c>
      <c r="D136" s="226" t="s">
        <v>471</v>
      </c>
      <c r="E136" s="227" t="s">
        <v>1720</v>
      </c>
      <c r="F136" s="228" t="s">
        <v>1721</v>
      </c>
      <c r="G136" s="229" t="s">
        <v>167</v>
      </c>
      <c r="H136" s="230">
        <v>27.5</v>
      </c>
      <c r="I136" s="230">
        <v>0.85999999999999999</v>
      </c>
      <c r="J136" s="230">
        <f>ROUND(I136*H136,2)</f>
        <v>23.649999999999999</v>
      </c>
      <c r="K136" s="231"/>
      <c r="L136" s="232"/>
      <c r="M136" s="233" t="s">
        <v>1</v>
      </c>
      <c r="N136" s="234" t="s">
        <v>40</v>
      </c>
      <c r="O136" s="191">
        <v>0</v>
      </c>
      <c r="P136" s="191">
        <f>O136*H136</f>
        <v>0</v>
      </c>
      <c r="Q136" s="191">
        <v>0</v>
      </c>
      <c r="R136" s="191">
        <f>Q136*H136</f>
        <v>0</v>
      </c>
      <c r="S136" s="191">
        <v>0</v>
      </c>
      <c r="T136" s="192">
        <f>S136*H136</f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93" t="s">
        <v>195</v>
      </c>
      <c r="AT136" s="193" t="s">
        <v>471</v>
      </c>
      <c r="AU136" s="193" t="s">
        <v>81</v>
      </c>
      <c r="AY136" s="19" t="s">
        <v>149</v>
      </c>
      <c r="BE136" s="194">
        <f>IF(N136="základná",J136,0)</f>
        <v>0</v>
      </c>
      <c r="BF136" s="194">
        <f>IF(N136="znížená",J136,0)</f>
        <v>23.649999999999999</v>
      </c>
      <c r="BG136" s="194">
        <f>IF(N136="zákl. prenesená",J136,0)</f>
        <v>0</v>
      </c>
      <c r="BH136" s="194">
        <f>IF(N136="zníž. prenesená",J136,0)</f>
        <v>0</v>
      </c>
      <c r="BI136" s="194">
        <f>IF(N136="nulová",J136,0)</f>
        <v>0</v>
      </c>
      <c r="BJ136" s="19" t="s">
        <v>86</v>
      </c>
      <c r="BK136" s="194">
        <f>ROUND(I136*H136,2)</f>
        <v>23.649999999999999</v>
      </c>
      <c r="BL136" s="19" t="s">
        <v>155</v>
      </c>
      <c r="BM136" s="193" t="s">
        <v>588</v>
      </c>
    </row>
    <row r="137" s="2" customFormat="1" ht="16.5" customHeight="1">
      <c r="A137" s="32"/>
      <c r="B137" s="182"/>
      <c r="C137" s="226" t="s">
        <v>86</v>
      </c>
      <c r="D137" s="226" t="s">
        <v>471</v>
      </c>
      <c r="E137" s="227" t="s">
        <v>1722</v>
      </c>
      <c r="F137" s="228" t="s">
        <v>1723</v>
      </c>
      <c r="G137" s="229" t="s">
        <v>167</v>
      </c>
      <c r="H137" s="230">
        <v>2.5</v>
      </c>
      <c r="I137" s="230">
        <v>0.93999999999999995</v>
      </c>
      <c r="J137" s="230">
        <f>ROUND(I137*H137,2)</f>
        <v>2.3500000000000001</v>
      </c>
      <c r="K137" s="231"/>
      <c r="L137" s="232"/>
      <c r="M137" s="233" t="s">
        <v>1</v>
      </c>
      <c r="N137" s="234" t="s">
        <v>40</v>
      </c>
      <c r="O137" s="191">
        <v>0</v>
      </c>
      <c r="P137" s="191">
        <f>O137*H137</f>
        <v>0</v>
      </c>
      <c r="Q137" s="191">
        <v>0</v>
      </c>
      <c r="R137" s="191">
        <f>Q137*H137</f>
        <v>0</v>
      </c>
      <c r="S137" s="191">
        <v>0</v>
      </c>
      <c r="T137" s="192">
        <f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93" t="s">
        <v>195</v>
      </c>
      <c r="AT137" s="193" t="s">
        <v>471</v>
      </c>
      <c r="AU137" s="193" t="s">
        <v>81</v>
      </c>
      <c r="AY137" s="19" t="s">
        <v>149</v>
      </c>
      <c r="BE137" s="194">
        <f>IF(N137="základná",J137,0)</f>
        <v>0</v>
      </c>
      <c r="BF137" s="194">
        <f>IF(N137="znížená",J137,0)</f>
        <v>2.3500000000000001</v>
      </c>
      <c r="BG137" s="194">
        <f>IF(N137="zákl. prenesená",J137,0)</f>
        <v>0</v>
      </c>
      <c r="BH137" s="194">
        <f>IF(N137="zníž. prenesená",J137,0)</f>
        <v>0</v>
      </c>
      <c r="BI137" s="194">
        <f>IF(N137="nulová",J137,0)</f>
        <v>0</v>
      </c>
      <c r="BJ137" s="19" t="s">
        <v>86</v>
      </c>
      <c r="BK137" s="194">
        <f>ROUND(I137*H137,2)</f>
        <v>2.3500000000000001</v>
      </c>
      <c r="BL137" s="19" t="s">
        <v>155</v>
      </c>
      <c r="BM137" s="193" t="s">
        <v>170</v>
      </c>
    </row>
    <row r="138" s="2" customFormat="1" ht="16.5" customHeight="1">
      <c r="A138" s="32"/>
      <c r="B138" s="182"/>
      <c r="C138" s="226" t="s">
        <v>91</v>
      </c>
      <c r="D138" s="226" t="s">
        <v>471</v>
      </c>
      <c r="E138" s="227" t="s">
        <v>1724</v>
      </c>
      <c r="F138" s="228" t="s">
        <v>1725</v>
      </c>
      <c r="G138" s="229" t="s">
        <v>167</v>
      </c>
      <c r="H138" s="230">
        <v>21.5</v>
      </c>
      <c r="I138" s="230">
        <v>1.24</v>
      </c>
      <c r="J138" s="230">
        <f>ROUND(I138*H138,2)</f>
        <v>26.66</v>
      </c>
      <c r="K138" s="231"/>
      <c r="L138" s="232"/>
      <c r="M138" s="233" t="s">
        <v>1</v>
      </c>
      <c r="N138" s="234" t="s">
        <v>40</v>
      </c>
      <c r="O138" s="191">
        <v>0</v>
      </c>
      <c r="P138" s="191">
        <f>O138*H138</f>
        <v>0</v>
      </c>
      <c r="Q138" s="191">
        <v>0</v>
      </c>
      <c r="R138" s="191">
        <f>Q138*H138</f>
        <v>0</v>
      </c>
      <c r="S138" s="191">
        <v>0</v>
      </c>
      <c r="T138" s="192">
        <f>S138*H138</f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93" t="s">
        <v>195</v>
      </c>
      <c r="AT138" s="193" t="s">
        <v>471</v>
      </c>
      <c r="AU138" s="193" t="s">
        <v>81</v>
      </c>
      <c r="AY138" s="19" t="s">
        <v>149</v>
      </c>
      <c r="BE138" s="194">
        <f>IF(N138="základná",J138,0)</f>
        <v>0</v>
      </c>
      <c r="BF138" s="194">
        <f>IF(N138="znížená",J138,0)</f>
        <v>26.66</v>
      </c>
      <c r="BG138" s="194">
        <f>IF(N138="zákl. prenesená",J138,0)</f>
        <v>0</v>
      </c>
      <c r="BH138" s="194">
        <f>IF(N138="zníž. prenesená",J138,0)</f>
        <v>0</v>
      </c>
      <c r="BI138" s="194">
        <f>IF(N138="nulová",J138,0)</f>
        <v>0</v>
      </c>
      <c r="BJ138" s="19" t="s">
        <v>86</v>
      </c>
      <c r="BK138" s="194">
        <f>ROUND(I138*H138,2)</f>
        <v>26.66</v>
      </c>
      <c r="BL138" s="19" t="s">
        <v>155</v>
      </c>
      <c r="BM138" s="193" t="s">
        <v>607</v>
      </c>
    </row>
    <row r="139" s="2" customFormat="1" ht="16.5" customHeight="1">
      <c r="A139" s="32"/>
      <c r="B139" s="182"/>
      <c r="C139" s="226" t="s">
        <v>155</v>
      </c>
      <c r="D139" s="226" t="s">
        <v>471</v>
      </c>
      <c r="E139" s="227" t="s">
        <v>1726</v>
      </c>
      <c r="F139" s="228" t="s">
        <v>1727</v>
      </c>
      <c r="G139" s="229" t="s">
        <v>167</v>
      </c>
      <c r="H139" s="230">
        <v>50.5</v>
      </c>
      <c r="I139" s="230">
        <v>2.1000000000000001</v>
      </c>
      <c r="J139" s="230">
        <f>ROUND(I139*H139,2)</f>
        <v>106.05</v>
      </c>
      <c r="K139" s="231"/>
      <c r="L139" s="232"/>
      <c r="M139" s="233" t="s">
        <v>1</v>
      </c>
      <c r="N139" s="234" t="s">
        <v>40</v>
      </c>
      <c r="O139" s="191">
        <v>0</v>
      </c>
      <c r="P139" s="191">
        <f>O139*H139</f>
        <v>0</v>
      </c>
      <c r="Q139" s="191">
        <v>0</v>
      </c>
      <c r="R139" s="191">
        <f>Q139*H139</f>
        <v>0</v>
      </c>
      <c r="S139" s="191">
        <v>0</v>
      </c>
      <c r="T139" s="192">
        <f>S139*H139</f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93" t="s">
        <v>195</v>
      </c>
      <c r="AT139" s="193" t="s">
        <v>471</v>
      </c>
      <c r="AU139" s="193" t="s">
        <v>81</v>
      </c>
      <c r="AY139" s="19" t="s">
        <v>149</v>
      </c>
      <c r="BE139" s="194">
        <f>IF(N139="základná",J139,0)</f>
        <v>0</v>
      </c>
      <c r="BF139" s="194">
        <f>IF(N139="znížená",J139,0)</f>
        <v>106.05</v>
      </c>
      <c r="BG139" s="194">
        <f>IF(N139="zákl. prenesená",J139,0)</f>
        <v>0</v>
      </c>
      <c r="BH139" s="194">
        <f>IF(N139="zníž. prenesená",J139,0)</f>
        <v>0</v>
      </c>
      <c r="BI139" s="194">
        <f>IF(N139="nulová",J139,0)</f>
        <v>0</v>
      </c>
      <c r="BJ139" s="19" t="s">
        <v>86</v>
      </c>
      <c r="BK139" s="194">
        <f>ROUND(I139*H139,2)</f>
        <v>106.05</v>
      </c>
      <c r="BL139" s="19" t="s">
        <v>155</v>
      </c>
      <c r="BM139" s="193" t="s">
        <v>618</v>
      </c>
    </row>
    <row r="140" s="2" customFormat="1" ht="16.5" customHeight="1">
      <c r="A140" s="32"/>
      <c r="B140" s="182"/>
      <c r="C140" s="226" t="s">
        <v>177</v>
      </c>
      <c r="D140" s="226" t="s">
        <v>471</v>
      </c>
      <c r="E140" s="227" t="s">
        <v>1728</v>
      </c>
      <c r="F140" s="228" t="s">
        <v>1729</v>
      </c>
      <c r="G140" s="229" t="s">
        <v>167</v>
      </c>
      <c r="H140" s="230">
        <v>28</v>
      </c>
      <c r="I140" s="230">
        <v>2.4199999999999999</v>
      </c>
      <c r="J140" s="230">
        <f>ROUND(I140*H140,2)</f>
        <v>67.760000000000005</v>
      </c>
      <c r="K140" s="231"/>
      <c r="L140" s="232"/>
      <c r="M140" s="233" t="s">
        <v>1</v>
      </c>
      <c r="N140" s="234" t="s">
        <v>40</v>
      </c>
      <c r="O140" s="191">
        <v>0</v>
      </c>
      <c r="P140" s="191">
        <f>O140*H140</f>
        <v>0</v>
      </c>
      <c r="Q140" s="191">
        <v>0</v>
      </c>
      <c r="R140" s="191">
        <f>Q140*H140</f>
        <v>0</v>
      </c>
      <c r="S140" s="191">
        <v>0</v>
      </c>
      <c r="T140" s="192">
        <f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93" t="s">
        <v>195</v>
      </c>
      <c r="AT140" s="193" t="s">
        <v>471</v>
      </c>
      <c r="AU140" s="193" t="s">
        <v>81</v>
      </c>
      <c r="AY140" s="19" t="s">
        <v>149</v>
      </c>
      <c r="BE140" s="194">
        <f>IF(N140="základná",J140,0)</f>
        <v>0</v>
      </c>
      <c r="BF140" s="194">
        <f>IF(N140="znížená",J140,0)</f>
        <v>67.760000000000005</v>
      </c>
      <c r="BG140" s="194">
        <f>IF(N140="zákl. prenesená",J140,0)</f>
        <v>0</v>
      </c>
      <c r="BH140" s="194">
        <f>IF(N140="zníž. prenesená",J140,0)</f>
        <v>0</v>
      </c>
      <c r="BI140" s="194">
        <f>IF(N140="nulová",J140,0)</f>
        <v>0</v>
      </c>
      <c r="BJ140" s="19" t="s">
        <v>86</v>
      </c>
      <c r="BK140" s="194">
        <f>ROUND(I140*H140,2)</f>
        <v>67.760000000000005</v>
      </c>
      <c r="BL140" s="19" t="s">
        <v>155</v>
      </c>
      <c r="BM140" s="193" t="s">
        <v>626</v>
      </c>
    </row>
    <row r="141" s="2" customFormat="1" ht="16.5" customHeight="1">
      <c r="A141" s="32"/>
      <c r="B141" s="182"/>
      <c r="C141" s="226" t="s">
        <v>184</v>
      </c>
      <c r="D141" s="226" t="s">
        <v>471</v>
      </c>
      <c r="E141" s="227" t="s">
        <v>1730</v>
      </c>
      <c r="F141" s="228" t="s">
        <v>1731</v>
      </c>
      <c r="G141" s="229" t="s">
        <v>167</v>
      </c>
      <c r="H141" s="230">
        <v>3</v>
      </c>
      <c r="I141" s="230">
        <v>4.8600000000000003</v>
      </c>
      <c r="J141" s="230">
        <f>ROUND(I141*H141,2)</f>
        <v>14.58</v>
      </c>
      <c r="K141" s="231"/>
      <c r="L141" s="232"/>
      <c r="M141" s="233" t="s">
        <v>1</v>
      </c>
      <c r="N141" s="234" t="s">
        <v>40</v>
      </c>
      <c r="O141" s="191">
        <v>0</v>
      </c>
      <c r="P141" s="191">
        <f>O141*H141</f>
        <v>0</v>
      </c>
      <c r="Q141" s="191">
        <v>0</v>
      </c>
      <c r="R141" s="191">
        <f>Q141*H141</f>
        <v>0</v>
      </c>
      <c r="S141" s="191">
        <v>0</v>
      </c>
      <c r="T141" s="192">
        <f>S141*H141</f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93" t="s">
        <v>195</v>
      </c>
      <c r="AT141" s="193" t="s">
        <v>471</v>
      </c>
      <c r="AU141" s="193" t="s">
        <v>81</v>
      </c>
      <c r="AY141" s="19" t="s">
        <v>149</v>
      </c>
      <c r="BE141" s="194">
        <f>IF(N141="základná",J141,0)</f>
        <v>0</v>
      </c>
      <c r="BF141" s="194">
        <f>IF(N141="znížená",J141,0)</f>
        <v>14.58</v>
      </c>
      <c r="BG141" s="194">
        <f>IF(N141="zákl. prenesená",J141,0)</f>
        <v>0</v>
      </c>
      <c r="BH141" s="194">
        <f>IF(N141="zníž. prenesená",J141,0)</f>
        <v>0</v>
      </c>
      <c r="BI141" s="194">
        <f>IF(N141="nulová",J141,0)</f>
        <v>0</v>
      </c>
      <c r="BJ141" s="19" t="s">
        <v>86</v>
      </c>
      <c r="BK141" s="194">
        <f>ROUND(I141*H141,2)</f>
        <v>14.58</v>
      </c>
      <c r="BL141" s="19" t="s">
        <v>155</v>
      </c>
      <c r="BM141" s="193" t="s">
        <v>635</v>
      </c>
    </row>
    <row r="142" s="2" customFormat="1" ht="16.5" customHeight="1">
      <c r="A142" s="32"/>
      <c r="B142" s="182"/>
      <c r="C142" s="226" t="s">
        <v>191</v>
      </c>
      <c r="D142" s="226" t="s">
        <v>471</v>
      </c>
      <c r="E142" s="227" t="s">
        <v>1732</v>
      </c>
      <c r="F142" s="228" t="s">
        <v>1733</v>
      </c>
      <c r="G142" s="229" t="s">
        <v>167</v>
      </c>
      <c r="H142" s="230">
        <v>21.5</v>
      </c>
      <c r="I142" s="230">
        <v>5.4800000000000004</v>
      </c>
      <c r="J142" s="230">
        <f>ROUND(I142*H142,2)</f>
        <v>117.81999999999999</v>
      </c>
      <c r="K142" s="231"/>
      <c r="L142" s="232"/>
      <c r="M142" s="233" t="s">
        <v>1</v>
      </c>
      <c r="N142" s="234" t="s">
        <v>40</v>
      </c>
      <c r="O142" s="191">
        <v>0</v>
      </c>
      <c r="P142" s="191">
        <f>O142*H142</f>
        <v>0</v>
      </c>
      <c r="Q142" s="191">
        <v>0</v>
      </c>
      <c r="R142" s="191">
        <f>Q142*H142</f>
        <v>0</v>
      </c>
      <c r="S142" s="191">
        <v>0</v>
      </c>
      <c r="T142" s="192">
        <f>S142*H142</f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93" t="s">
        <v>195</v>
      </c>
      <c r="AT142" s="193" t="s">
        <v>471</v>
      </c>
      <c r="AU142" s="193" t="s">
        <v>81</v>
      </c>
      <c r="AY142" s="19" t="s">
        <v>149</v>
      </c>
      <c r="BE142" s="194">
        <f>IF(N142="základná",J142,0)</f>
        <v>0</v>
      </c>
      <c r="BF142" s="194">
        <f>IF(N142="znížená",J142,0)</f>
        <v>117.81999999999999</v>
      </c>
      <c r="BG142" s="194">
        <f>IF(N142="zákl. prenesená",J142,0)</f>
        <v>0</v>
      </c>
      <c r="BH142" s="194">
        <f>IF(N142="zníž. prenesená",J142,0)</f>
        <v>0</v>
      </c>
      <c r="BI142" s="194">
        <f>IF(N142="nulová",J142,0)</f>
        <v>0</v>
      </c>
      <c r="BJ142" s="19" t="s">
        <v>86</v>
      </c>
      <c r="BK142" s="194">
        <f>ROUND(I142*H142,2)</f>
        <v>117.81999999999999</v>
      </c>
      <c r="BL142" s="19" t="s">
        <v>155</v>
      </c>
      <c r="BM142" s="193" t="s">
        <v>645</v>
      </c>
    </row>
    <row r="143" s="2" customFormat="1" ht="24.15" customHeight="1">
      <c r="A143" s="32"/>
      <c r="B143" s="182"/>
      <c r="C143" s="183" t="s">
        <v>195</v>
      </c>
      <c r="D143" s="183" t="s">
        <v>151</v>
      </c>
      <c r="E143" s="184" t="s">
        <v>1734</v>
      </c>
      <c r="F143" s="185" t="s">
        <v>1735</v>
      </c>
      <c r="G143" s="186" t="s">
        <v>167</v>
      </c>
      <c r="H143" s="187">
        <v>51.5</v>
      </c>
      <c r="I143" s="187">
        <v>4.2199999999999998</v>
      </c>
      <c r="J143" s="187">
        <f>ROUND(I143*H143,2)</f>
        <v>217.33000000000001</v>
      </c>
      <c r="K143" s="188"/>
      <c r="L143" s="33"/>
      <c r="M143" s="189" t="s">
        <v>1</v>
      </c>
      <c r="N143" s="190" t="s">
        <v>40</v>
      </c>
      <c r="O143" s="191">
        <v>0</v>
      </c>
      <c r="P143" s="191">
        <f>O143*H143</f>
        <v>0</v>
      </c>
      <c r="Q143" s="191">
        <v>0</v>
      </c>
      <c r="R143" s="191">
        <f>Q143*H143</f>
        <v>0</v>
      </c>
      <c r="S143" s="191">
        <v>0</v>
      </c>
      <c r="T143" s="192">
        <f>S143*H143</f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93" t="s">
        <v>155</v>
      </c>
      <c r="AT143" s="193" t="s">
        <v>151</v>
      </c>
      <c r="AU143" s="193" t="s">
        <v>81</v>
      </c>
      <c r="AY143" s="19" t="s">
        <v>149</v>
      </c>
      <c r="BE143" s="194">
        <f>IF(N143="základná",J143,0)</f>
        <v>0</v>
      </c>
      <c r="BF143" s="194">
        <f>IF(N143="znížená",J143,0)</f>
        <v>217.33000000000001</v>
      </c>
      <c r="BG143" s="194">
        <f>IF(N143="zákl. prenesená",J143,0)</f>
        <v>0</v>
      </c>
      <c r="BH143" s="194">
        <f>IF(N143="zníž. prenesená",J143,0)</f>
        <v>0</v>
      </c>
      <c r="BI143" s="194">
        <f>IF(N143="nulová",J143,0)</f>
        <v>0</v>
      </c>
      <c r="BJ143" s="19" t="s">
        <v>86</v>
      </c>
      <c r="BK143" s="194">
        <f>ROUND(I143*H143,2)</f>
        <v>217.33000000000001</v>
      </c>
      <c r="BL143" s="19" t="s">
        <v>155</v>
      </c>
      <c r="BM143" s="193" t="s">
        <v>655</v>
      </c>
    </row>
    <row r="144" s="2" customFormat="1" ht="24.15" customHeight="1">
      <c r="A144" s="32"/>
      <c r="B144" s="182"/>
      <c r="C144" s="183" t="s">
        <v>175</v>
      </c>
      <c r="D144" s="183" t="s">
        <v>151</v>
      </c>
      <c r="E144" s="184" t="s">
        <v>1736</v>
      </c>
      <c r="F144" s="185" t="s">
        <v>1737</v>
      </c>
      <c r="G144" s="186" t="s">
        <v>167</v>
      </c>
      <c r="H144" s="187">
        <v>78.5</v>
      </c>
      <c r="I144" s="187">
        <v>4.6200000000000001</v>
      </c>
      <c r="J144" s="187">
        <f>ROUND(I144*H144,2)</f>
        <v>362.67000000000002</v>
      </c>
      <c r="K144" s="188"/>
      <c r="L144" s="33"/>
      <c r="M144" s="189" t="s">
        <v>1</v>
      </c>
      <c r="N144" s="190" t="s">
        <v>40</v>
      </c>
      <c r="O144" s="191">
        <v>0</v>
      </c>
      <c r="P144" s="191">
        <f>O144*H144</f>
        <v>0</v>
      </c>
      <c r="Q144" s="191">
        <v>0</v>
      </c>
      <c r="R144" s="191">
        <f>Q144*H144</f>
        <v>0</v>
      </c>
      <c r="S144" s="191">
        <v>0</v>
      </c>
      <c r="T144" s="192">
        <f>S144*H144</f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93" t="s">
        <v>155</v>
      </c>
      <c r="AT144" s="193" t="s">
        <v>151</v>
      </c>
      <c r="AU144" s="193" t="s">
        <v>81</v>
      </c>
      <c r="AY144" s="19" t="s">
        <v>149</v>
      </c>
      <c r="BE144" s="194">
        <f>IF(N144="základná",J144,0)</f>
        <v>0</v>
      </c>
      <c r="BF144" s="194">
        <f>IF(N144="znížená",J144,0)</f>
        <v>362.67000000000002</v>
      </c>
      <c r="BG144" s="194">
        <f>IF(N144="zákl. prenesená",J144,0)</f>
        <v>0</v>
      </c>
      <c r="BH144" s="194">
        <f>IF(N144="zníž. prenesená",J144,0)</f>
        <v>0</v>
      </c>
      <c r="BI144" s="194">
        <f>IF(N144="nulová",J144,0)</f>
        <v>0</v>
      </c>
      <c r="BJ144" s="19" t="s">
        <v>86</v>
      </c>
      <c r="BK144" s="194">
        <f>ROUND(I144*H144,2)</f>
        <v>362.67000000000002</v>
      </c>
      <c r="BL144" s="19" t="s">
        <v>155</v>
      </c>
      <c r="BM144" s="193" t="s">
        <v>665</v>
      </c>
    </row>
    <row r="145" s="2" customFormat="1" ht="24.15" customHeight="1">
      <c r="A145" s="32"/>
      <c r="B145" s="182"/>
      <c r="C145" s="183" t="s">
        <v>204</v>
      </c>
      <c r="D145" s="183" t="s">
        <v>151</v>
      </c>
      <c r="E145" s="184" t="s">
        <v>1738</v>
      </c>
      <c r="F145" s="185" t="s">
        <v>1739</v>
      </c>
      <c r="G145" s="186" t="s">
        <v>167</v>
      </c>
      <c r="H145" s="187">
        <v>24.5</v>
      </c>
      <c r="I145" s="187">
        <v>5.0800000000000001</v>
      </c>
      <c r="J145" s="187">
        <f>ROUND(I145*H145,2)</f>
        <v>124.45999999999999</v>
      </c>
      <c r="K145" s="188"/>
      <c r="L145" s="33"/>
      <c r="M145" s="189" t="s">
        <v>1</v>
      </c>
      <c r="N145" s="190" t="s">
        <v>40</v>
      </c>
      <c r="O145" s="191">
        <v>0</v>
      </c>
      <c r="P145" s="191">
        <f>O145*H145</f>
        <v>0</v>
      </c>
      <c r="Q145" s="191">
        <v>0</v>
      </c>
      <c r="R145" s="191">
        <f>Q145*H145</f>
        <v>0</v>
      </c>
      <c r="S145" s="191">
        <v>0</v>
      </c>
      <c r="T145" s="192">
        <f>S145*H145</f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93" t="s">
        <v>155</v>
      </c>
      <c r="AT145" s="193" t="s">
        <v>151</v>
      </c>
      <c r="AU145" s="193" t="s">
        <v>81</v>
      </c>
      <c r="AY145" s="19" t="s">
        <v>149</v>
      </c>
      <c r="BE145" s="194">
        <f>IF(N145="základná",J145,0)</f>
        <v>0</v>
      </c>
      <c r="BF145" s="194">
        <f>IF(N145="znížená",J145,0)</f>
        <v>124.45999999999999</v>
      </c>
      <c r="BG145" s="194">
        <f>IF(N145="zákl. prenesená",J145,0)</f>
        <v>0</v>
      </c>
      <c r="BH145" s="194">
        <f>IF(N145="zníž. prenesená",J145,0)</f>
        <v>0</v>
      </c>
      <c r="BI145" s="194">
        <f>IF(N145="nulová",J145,0)</f>
        <v>0</v>
      </c>
      <c r="BJ145" s="19" t="s">
        <v>86</v>
      </c>
      <c r="BK145" s="194">
        <f>ROUND(I145*H145,2)</f>
        <v>124.45999999999999</v>
      </c>
      <c r="BL145" s="19" t="s">
        <v>155</v>
      </c>
      <c r="BM145" s="193" t="s">
        <v>686</v>
      </c>
    </row>
    <row r="146" s="2" customFormat="1" ht="24.15" customHeight="1">
      <c r="A146" s="32"/>
      <c r="B146" s="182"/>
      <c r="C146" s="183" t="s">
        <v>212</v>
      </c>
      <c r="D146" s="183" t="s">
        <v>151</v>
      </c>
      <c r="E146" s="184" t="s">
        <v>1740</v>
      </c>
      <c r="F146" s="185" t="s">
        <v>1741</v>
      </c>
      <c r="G146" s="186" t="s">
        <v>944</v>
      </c>
      <c r="H146" s="187">
        <v>1.3</v>
      </c>
      <c r="I146" s="187">
        <v>10.63076923</v>
      </c>
      <c r="J146" s="187">
        <f>ROUND(I146*H146,2)</f>
        <v>13.82</v>
      </c>
      <c r="K146" s="188"/>
      <c r="L146" s="33"/>
      <c r="M146" s="189" t="s">
        <v>1</v>
      </c>
      <c r="N146" s="190" t="s">
        <v>40</v>
      </c>
      <c r="O146" s="191">
        <v>0</v>
      </c>
      <c r="P146" s="191">
        <f>O146*H146</f>
        <v>0</v>
      </c>
      <c r="Q146" s="191">
        <v>0</v>
      </c>
      <c r="R146" s="191">
        <f>Q146*H146</f>
        <v>0</v>
      </c>
      <c r="S146" s="191">
        <v>0</v>
      </c>
      <c r="T146" s="192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93" t="s">
        <v>155</v>
      </c>
      <c r="AT146" s="193" t="s">
        <v>151</v>
      </c>
      <c r="AU146" s="193" t="s">
        <v>81</v>
      </c>
      <c r="AY146" s="19" t="s">
        <v>149</v>
      </c>
      <c r="BE146" s="194">
        <f>IF(N146="základná",J146,0)</f>
        <v>0</v>
      </c>
      <c r="BF146" s="194">
        <f>IF(N146="znížená",J146,0)</f>
        <v>13.82</v>
      </c>
      <c r="BG146" s="194">
        <f>IF(N146="zákl. prenesená",J146,0)</f>
        <v>0</v>
      </c>
      <c r="BH146" s="194">
        <f>IF(N146="zníž. prenesená",J146,0)</f>
        <v>0</v>
      </c>
      <c r="BI146" s="194">
        <f>IF(N146="nulová",J146,0)</f>
        <v>0</v>
      </c>
      <c r="BJ146" s="19" t="s">
        <v>86</v>
      </c>
      <c r="BK146" s="194">
        <f>ROUND(I146*H146,2)</f>
        <v>13.82</v>
      </c>
      <c r="BL146" s="19" t="s">
        <v>155</v>
      </c>
      <c r="BM146" s="193" t="s">
        <v>700</v>
      </c>
    </row>
    <row r="147" s="2" customFormat="1" ht="24.15" customHeight="1">
      <c r="A147" s="32"/>
      <c r="B147" s="182"/>
      <c r="C147" s="183" t="s">
        <v>219</v>
      </c>
      <c r="D147" s="183" t="s">
        <v>151</v>
      </c>
      <c r="E147" s="184" t="s">
        <v>1742</v>
      </c>
      <c r="F147" s="185" t="s">
        <v>1743</v>
      </c>
      <c r="G147" s="186" t="s">
        <v>944</v>
      </c>
      <c r="H147" s="187">
        <v>0.45000000000000001</v>
      </c>
      <c r="I147" s="187">
        <v>10.622222219999999</v>
      </c>
      <c r="J147" s="187">
        <f>ROUND(I147*H147,2)</f>
        <v>4.7800000000000002</v>
      </c>
      <c r="K147" s="188"/>
      <c r="L147" s="33"/>
      <c r="M147" s="189" t="s">
        <v>1</v>
      </c>
      <c r="N147" s="190" t="s">
        <v>40</v>
      </c>
      <c r="O147" s="191">
        <v>0</v>
      </c>
      <c r="P147" s="191">
        <f>O147*H147</f>
        <v>0</v>
      </c>
      <c r="Q147" s="191">
        <v>0</v>
      </c>
      <c r="R147" s="191">
        <f>Q147*H147</f>
        <v>0</v>
      </c>
      <c r="S147" s="191">
        <v>0</v>
      </c>
      <c r="T147" s="192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93" t="s">
        <v>155</v>
      </c>
      <c r="AT147" s="193" t="s">
        <v>151</v>
      </c>
      <c r="AU147" s="193" t="s">
        <v>81</v>
      </c>
      <c r="AY147" s="19" t="s">
        <v>149</v>
      </c>
      <c r="BE147" s="194">
        <f>IF(N147="základná",J147,0)</f>
        <v>0</v>
      </c>
      <c r="BF147" s="194">
        <f>IF(N147="znížená",J147,0)</f>
        <v>4.7800000000000002</v>
      </c>
      <c r="BG147" s="194">
        <f>IF(N147="zákl. prenesená",J147,0)</f>
        <v>0</v>
      </c>
      <c r="BH147" s="194">
        <f>IF(N147="zníž. prenesená",J147,0)</f>
        <v>0</v>
      </c>
      <c r="BI147" s="194">
        <f>IF(N147="nulová",J147,0)</f>
        <v>0</v>
      </c>
      <c r="BJ147" s="19" t="s">
        <v>86</v>
      </c>
      <c r="BK147" s="194">
        <f>ROUND(I147*H147,2)</f>
        <v>4.7800000000000002</v>
      </c>
      <c r="BL147" s="19" t="s">
        <v>155</v>
      </c>
      <c r="BM147" s="193" t="s">
        <v>715</v>
      </c>
    </row>
    <row r="148" s="12" customFormat="1" ht="25.92" customHeight="1">
      <c r="A148" s="12"/>
      <c r="B148" s="170"/>
      <c r="C148" s="12"/>
      <c r="D148" s="171" t="s">
        <v>73</v>
      </c>
      <c r="E148" s="172" t="s">
        <v>1744</v>
      </c>
      <c r="F148" s="172" t="s">
        <v>1745</v>
      </c>
      <c r="G148" s="12"/>
      <c r="H148" s="12"/>
      <c r="I148" s="12"/>
      <c r="J148" s="173">
        <f>BK148</f>
        <v>26225.360000000001</v>
      </c>
      <c r="K148" s="12"/>
      <c r="L148" s="170"/>
      <c r="M148" s="174"/>
      <c r="N148" s="175"/>
      <c r="O148" s="175"/>
      <c r="P148" s="176">
        <f>SUM(P149:P185)</f>
        <v>0</v>
      </c>
      <c r="Q148" s="175"/>
      <c r="R148" s="176">
        <f>SUM(R149:R185)</f>
        <v>0</v>
      </c>
      <c r="S148" s="175"/>
      <c r="T148" s="177">
        <f>SUM(T149:T185)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171" t="s">
        <v>81</v>
      </c>
      <c r="AT148" s="178" t="s">
        <v>73</v>
      </c>
      <c r="AU148" s="178" t="s">
        <v>74</v>
      </c>
      <c r="AY148" s="171" t="s">
        <v>149</v>
      </c>
      <c r="BK148" s="179">
        <f>SUM(BK149:BK185)</f>
        <v>26225.360000000001</v>
      </c>
    </row>
    <row r="149" s="2" customFormat="1" ht="16.5" customHeight="1">
      <c r="A149" s="32"/>
      <c r="B149" s="182"/>
      <c r="C149" s="226" t="s">
        <v>81</v>
      </c>
      <c r="D149" s="226" t="s">
        <v>471</v>
      </c>
      <c r="E149" s="227" t="s">
        <v>1746</v>
      </c>
      <c r="F149" s="228" t="s">
        <v>1747</v>
      </c>
      <c r="G149" s="229" t="s">
        <v>167</v>
      </c>
      <c r="H149" s="230">
        <v>3</v>
      </c>
      <c r="I149" s="230">
        <v>46</v>
      </c>
      <c r="J149" s="230">
        <f>ROUND(I149*H149,2)</f>
        <v>138</v>
      </c>
      <c r="K149" s="231"/>
      <c r="L149" s="232"/>
      <c r="M149" s="233" t="s">
        <v>1</v>
      </c>
      <c r="N149" s="234" t="s">
        <v>40</v>
      </c>
      <c r="O149" s="191">
        <v>0</v>
      </c>
      <c r="P149" s="191">
        <f>O149*H149</f>
        <v>0</v>
      </c>
      <c r="Q149" s="191">
        <v>0</v>
      </c>
      <c r="R149" s="191">
        <f>Q149*H149</f>
        <v>0</v>
      </c>
      <c r="S149" s="191">
        <v>0</v>
      </c>
      <c r="T149" s="192">
        <f>S149*H149</f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93" t="s">
        <v>195</v>
      </c>
      <c r="AT149" s="193" t="s">
        <v>471</v>
      </c>
      <c r="AU149" s="193" t="s">
        <v>81</v>
      </c>
      <c r="AY149" s="19" t="s">
        <v>149</v>
      </c>
      <c r="BE149" s="194">
        <f>IF(N149="základná",J149,0)</f>
        <v>0</v>
      </c>
      <c r="BF149" s="194">
        <f>IF(N149="znížená",J149,0)</f>
        <v>138</v>
      </c>
      <c r="BG149" s="194">
        <f>IF(N149="zákl. prenesená",J149,0)</f>
        <v>0</v>
      </c>
      <c r="BH149" s="194">
        <f>IF(N149="zníž. prenesená",J149,0)</f>
        <v>0</v>
      </c>
      <c r="BI149" s="194">
        <f>IF(N149="nulová",J149,0)</f>
        <v>0</v>
      </c>
      <c r="BJ149" s="19" t="s">
        <v>86</v>
      </c>
      <c r="BK149" s="194">
        <f>ROUND(I149*H149,2)</f>
        <v>138</v>
      </c>
      <c r="BL149" s="19" t="s">
        <v>155</v>
      </c>
      <c r="BM149" s="193" t="s">
        <v>727</v>
      </c>
    </row>
    <row r="150" s="2" customFormat="1" ht="16.5" customHeight="1">
      <c r="A150" s="32"/>
      <c r="B150" s="182"/>
      <c r="C150" s="183" t="s">
        <v>86</v>
      </c>
      <c r="D150" s="183" t="s">
        <v>151</v>
      </c>
      <c r="E150" s="184" t="s">
        <v>1748</v>
      </c>
      <c r="F150" s="185" t="s">
        <v>1749</v>
      </c>
      <c r="G150" s="186" t="s">
        <v>167</v>
      </c>
      <c r="H150" s="187">
        <v>3</v>
      </c>
      <c r="I150" s="187">
        <v>14.060000000000001</v>
      </c>
      <c r="J150" s="187">
        <f>ROUND(I150*H150,2)</f>
        <v>42.18</v>
      </c>
      <c r="K150" s="188"/>
      <c r="L150" s="33"/>
      <c r="M150" s="189" t="s">
        <v>1</v>
      </c>
      <c r="N150" s="190" t="s">
        <v>40</v>
      </c>
      <c r="O150" s="191">
        <v>0</v>
      </c>
      <c r="P150" s="191">
        <f>O150*H150</f>
        <v>0</v>
      </c>
      <c r="Q150" s="191">
        <v>0</v>
      </c>
      <c r="R150" s="191">
        <f>Q150*H150</f>
        <v>0</v>
      </c>
      <c r="S150" s="191">
        <v>0</v>
      </c>
      <c r="T150" s="192">
        <f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93" t="s">
        <v>155</v>
      </c>
      <c r="AT150" s="193" t="s">
        <v>151</v>
      </c>
      <c r="AU150" s="193" t="s">
        <v>81</v>
      </c>
      <c r="AY150" s="19" t="s">
        <v>149</v>
      </c>
      <c r="BE150" s="194">
        <f>IF(N150="základná",J150,0)</f>
        <v>0</v>
      </c>
      <c r="BF150" s="194">
        <f>IF(N150="znížená",J150,0)</f>
        <v>42.18</v>
      </c>
      <c r="BG150" s="194">
        <f>IF(N150="zákl. prenesená",J150,0)</f>
        <v>0</v>
      </c>
      <c r="BH150" s="194">
        <f>IF(N150="zníž. prenesená",J150,0)</f>
        <v>0</v>
      </c>
      <c r="BI150" s="194">
        <f>IF(N150="nulová",J150,0)</f>
        <v>0</v>
      </c>
      <c r="BJ150" s="19" t="s">
        <v>86</v>
      </c>
      <c r="BK150" s="194">
        <f>ROUND(I150*H150,2)</f>
        <v>42.18</v>
      </c>
      <c r="BL150" s="19" t="s">
        <v>155</v>
      </c>
      <c r="BM150" s="193" t="s">
        <v>737</v>
      </c>
    </row>
    <row r="151" s="2" customFormat="1" ht="16.5" customHeight="1">
      <c r="A151" s="32"/>
      <c r="B151" s="182"/>
      <c r="C151" s="226" t="s">
        <v>91</v>
      </c>
      <c r="D151" s="226" t="s">
        <v>471</v>
      </c>
      <c r="E151" s="227" t="s">
        <v>1750</v>
      </c>
      <c r="F151" s="228" t="s">
        <v>1751</v>
      </c>
      <c r="G151" s="229" t="s">
        <v>167</v>
      </c>
      <c r="H151" s="230">
        <v>13</v>
      </c>
      <c r="I151" s="230">
        <v>102</v>
      </c>
      <c r="J151" s="230">
        <f>ROUND(I151*H151,2)</f>
        <v>1326</v>
      </c>
      <c r="K151" s="231"/>
      <c r="L151" s="232"/>
      <c r="M151" s="233" t="s">
        <v>1</v>
      </c>
      <c r="N151" s="234" t="s">
        <v>40</v>
      </c>
      <c r="O151" s="191">
        <v>0</v>
      </c>
      <c r="P151" s="191">
        <f>O151*H151</f>
        <v>0</v>
      </c>
      <c r="Q151" s="191">
        <v>0</v>
      </c>
      <c r="R151" s="191">
        <f>Q151*H151</f>
        <v>0</v>
      </c>
      <c r="S151" s="191">
        <v>0</v>
      </c>
      <c r="T151" s="192">
        <f>S151*H151</f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93" t="s">
        <v>195</v>
      </c>
      <c r="AT151" s="193" t="s">
        <v>471</v>
      </c>
      <c r="AU151" s="193" t="s">
        <v>81</v>
      </c>
      <c r="AY151" s="19" t="s">
        <v>149</v>
      </c>
      <c r="BE151" s="194">
        <f>IF(N151="základná",J151,0)</f>
        <v>0</v>
      </c>
      <c r="BF151" s="194">
        <f>IF(N151="znížená",J151,0)</f>
        <v>1326</v>
      </c>
      <c r="BG151" s="194">
        <f>IF(N151="zákl. prenesená",J151,0)</f>
        <v>0</v>
      </c>
      <c r="BH151" s="194">
        <f>IF(N151="zníž. prenesená",J151,0)</f>
        <v>0</v>
      </c>
      <c r="BI151" s="194">
        <f>IF(N151="nulová",J151,0)</f>
        <v>0</v>
      </c>
      <c r="BJ151" s="19" t="s">
        <v>86</v>
      </c>
      <c r="BK151" s="194">
        <f>ROUND(I151*H151,2)</f>
        <v>1326</v>
      </c>
      <c r="BL151" s="19" t="s">
        <v>155</v>
      </c>
      <c r="BM151" s="193" t="s">
        <v>749</v>
      </c>
    </row>
    <row r="152" s="2" customFormat="1" ht="16.5" customHeight="1">
      <c r="A152" s="32"/>
      <c r="B152" s="182"/>
      <c r="C152" s="183" t="s">
        <v>155</v>
      </c>
      <c r="D152" s="183" t="s">
        <v>151</v>
      </c>
      <c r="E152" s="184" t="s">
        <v>1752</v>
      </c>
      <c r="F152" s="185" t="s">
        <v>1753</v>
      </c>
      <c r="G152" s="186" t="s">
        <v>167</v>
      </c>
      <c r="H152" s="187">
        <v>13</v>
      </c>
      <c r="I152" s="187">
        <v>15.779999999999999</v>
      </c>
      <c r="J152" s="187">
        <f>ROUND(I152*H152,2)</f>
        <v>205.13999999999999</v>
      </c>
      <c r="K152" s="188"/>
      <c r="L152" s="33"/>
      <c r="M152" s="189" t="s">
        <v>1</v>
      </c>
      <c r="N152" s="190" t="s">
        <v>40</v>
      </c>
      <c r="O152" s="191">
        <v>0</v>
      </c>
      <c r="P152" s="191">
        <f>O152*H152</f>
        <v>0</v>
      </c>
      <c r="Q152" s="191">
        <v>0</v>
      </c>
      <c r="R152" s="191">
        <f>Q152*H152</f>
        <v>0</v>
      </c>
      <c r="S152" s="191">
        <v>0</v>
      </c>
      <c r="T152" s="192">
        <f>S152*H152</f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93" t="s">
        <v>155</v>
      </c>
      <c r="AT152" s="193" t="s">
        <v>151</v>
      </c>
      <c r="AU152" s="193" t="s">
        <v>81</v>
      </c>
      <c r="AY152" s="19" t="s">
        <v>149</v>
      </c>
      <c r="BE152" s="194">
        <f>IF(N152="základná",J152,0)</f>
        <v>0</v>
      </c>
      <c r="BF152" s="194">
        <f>IF(N152="znížená",J152,0)</f>
        <v>205.13999999999999</v>
      </c>
      <c r="BG152" s="194">
        <f>IF(N152="zákl. prenesená",J152,0)</f>
        <v>0</v>
      </c>
      <c r="BH152" s="194">
        <f>IF(N152="zníž. prenesená",J152,0)</f>
        <v>0</v>
      </c>
      <c r="BI152" s="194">
        <f>IF(N152="nulová",J152,0)</f>
        <v>0</v>
      </c>
      <c r="BJ152" s="19" t="s">
        <v>86</v>
      </c>
      <c r="BK152" s="194">
        <f>ROUND(I152*H152,2)</f>
        <v>205.13999999999999</v>
      </c>
      <c r="BL152" s="19" t="s">
        <v>155</v>
      </c>
      <c r="BM152" s="193" t="s">
        <v>771</v>
      </c>
    </row>
    <row r="153" s="2" customFormat="1" ht="16.5" customHeight="1">
      <c r="A153" s="32"/>
      <c r="B153" s="182"/>
      <c r="C153" s="226" t="s">
        <v>177</v>
      </c>
      <c r="D153" s="226" t="s">
        <v>471</v>
      </c>
      <c r="E153" s="227" t="s">
        <v>1754</v>
      </c>
      <c r="F153" s="228" t="s">
        <v>1755</v>
      </c>
      <c r="G153" s="229" t="s">
        <v>167</v>
      </c>
      <c r="H153" s="230">
        <v>44</v>
      </c>
      <c r="I153" s="230">
        <v>186</v>
      </c>
      <c r="J153" s="230">
        <f>ROUND(I153*H153,2)</f>
        <v>8184</v>
      </c>
      <c r="K153" s="231"/>
      <c r="L153" s="232"/>
      <c r="M153" s="233" t="s">
        <v>1</v>
      </c>
      <c r="N153" s="234" t="s">
        <v>40</v>
      </c>
      <c r="O153" s="191">
        <v>0</v>
      </c>
      <c r="P153" s="191">
        <f>O153*H153</f>
        <v>0</v>
      </c>
      <c r="Q153" s="191">
        <v>0</v>
      </c>
      <c r="R153" s="191">
        <f>Q153*H153</f>
        <v>0</v>
      </c>
      <c r="S153" s="191">
        <v>0</v>
      </c>
      <c r="T153" s="192">
        <f>S153*H153</f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93" t="s">
        <v>195</v>
      </c>
      <c r="AT153" s="193" t="s">
        <v>471</v>
      </c>
      <c r="AU153" s="193" t="s">
        <v>81</v>
      </c>
      <c r="AY153" s="19" t="s">
        <v>149</v>
      </c>
      <c r="BE153" s="194">
        <f>IF(N153="základná",J153,0)</f>
        <v>0</v>
      </c>
      <c r="BF153" s="194">
        <f>IF(N153="znížená",J153,0)</f>
        <v>8184</v>
      </c>
      <c r="BG153" s="194">
        <f>IF(N153="zákl. prenesená",J153,0)</f>
        <v>0</v>
      </c>
      <c r="BH153" s="194">
        <f>IF(N153="zníž. prenesená",J153,0)</f>
        <v>0</v>
      </c>
      <c r="BI153" s="194">
        <f>IF(N153="nulová",J153,0)</f>
        <v>0</v>
      </c>
      <c r="BJ153" s="19" t="s">
        <v>86</v>
      </c>
      <c r="BK153" s="194">
        <f>ROUND(I153*H153,2)</f>
        <v>8184</v>
      </c>
      <c r="BL153" s="19" t="s">
        <v>155</v>
      </c>
      <c r="BM153" s="193" t="s">
        <v>784</v>
      </c>
    </row>
    <row r="154" s="2" customFormat="1" ht="16.5" customHeight="1">
      <c r="A154" s="32"/>
      <c r="B154" s="182"/>
      <c r="C154" s="183" t="s">
        <v>184</v>
      </c>
      <c r="D154" s="183" t="s">
        <v>151</v>
      </c>
      <c r="E154" s="184" t="s">
        <v>1756</v>
      </c>
      <c r="F154" s="185" t="s">
        <v>1757</v>
      </c>
      <c r="G154" s="186" t="s">
        <v>167</v>
      </c>
      <c r="H154" s="187">
        <v>44</v>
      </c>
      <c r="I154" s="187">
        <v>19.59</v>
      </c>
      <c r="J154" s="187">
        <f>ROUND(I154*H154,2)</f>
        <v>861.96000000000004</v>
      </c>
      <c r="K154" s="188"/>
      <c r="L154" s="33"/>
      <c r="M154" s="189" t="s">
        <v>1</v>
      </c>
      <c r="N154" s="190" t="s">
        <v>40</v>
      </c>
      <c r="O154" s="191">
        <v>0</v>
      </c>
      <c r="P154" s="191">
        <f>O154*H154</f>
        <v>0</v>
      </c>
      <c r="Q154" s="191">
        <v>0</v>
      </c>
      <c r="R154" s="191">
        <f>Q154*H154</f>
        <v>0</v>
      </c>
      <c r="S154" s="191">
        <v>0</v>
      </c>
      <c r="T154" s="192">
        <f>S154*H154</f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93" t="s">
        <v>155</v>
      </c>
      <c r="AT154" s="193" t="s">
        <v>151</v>
      </c>
      <c r="AU154" s="193" t="s">
        <v>81</v>
      </c>
      <c r="AY154" s="19" t="s">
        <v>149</v>
      </c>
      <c r="BE154" s="194">
        <f>IF(N154="základná",J154,0)</f>
        <v>0</v>
      </c>
      <c r="BF154" s="194">
        <f>IF(N154="znížená",J154,0)</f>
        <v>861.96000000000004</v>
      </c>
      <c r="BG154" s="194">
        <f>IF(N154="zákl. prenesená",J154,0)</f>
        <v>0</v>
      </c>
      <c r="BH154" s="194">
        <f>IF(N154="zníž. prenesená",J154,0)</f>
        <v>0</v>
      </c>
      <c r="BI154" s="194">
        <f>IF(N154="nulová",J154,0)</f>
        <v>0</v>
      </c>
      <c r="BJ154" s="19" t="s">
        <v>86</v>
      </c>
      <c r="BK154" s="194">
        <f>ROUND(I154*H154,2)</f>
        <v>861.96000000000004</v>
      </c>
      <c r="BL154" s="19" t="s">
        <v>155</v>
      </c>
      <c r="BM154" s="193" t="s">
        <v>796</v>
      </c>
    </row>
    <row r="155" s="2" customFormat="1" ht="16.5" customHeight="1">
      <c r="A155" s="32"/>
      <c r="B155" s="182"/>
      <c r="C155" s="226" t="s">
        <v>191</v>
      </c>
      <c r="D155" s="226" t="s">
        <v>471</v>
      </c>
      <c r="E155" s="227" t="s">
        <v>1758</v>
      </c>
      <c r="F155" s="228" t="s">
        <v>1759</v>
      </c>
      <c r="G155" s="229" t="s">
        <v>167</v>
      </c>
      <c r="H155" s="230">
        <v>3</v>
      </c>
      <c r="I155" s="230">
        <v>53</v>
      </c>
      <c r="J155" s="230">
        <f>ROUND(I155*H155,2)</f>
        <v>159</v>
      </c>
      <c r="K155" s="231"/>
      <c r="L155" s="232"/>
      <c r="M155" s="233" t="s">
        <v>1</v>
      </c>
      <c r="N155" s="234" t="s">
        <v>40</v>
      </c>
      <c r="O155" s="191">
        <v>0</v>
      </c>
      <c r="P155" s="191">
        <f>O155*H155</f>
        <v>0</v>
      </c>
      <c r="Q155" s="191">
        <v>0</v>
      </c>
      <c r="R155" s="191">
        <f>Q155*H155</f>
        <v>0</v>
      </c>
      <c r="S155" s="191">
        <v>0</v>
      </c>
      <c r="T155" s="192">
        <f>S155*H155</f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93" t="s">
        <v>195</v>
      </c>
      <c r="AT155" s="193" t="s">
        <v>471</v>
      </c>
      <c r="AU155" s="193" t="s">
        <v>81</v>
      </c>
      <c r="AY155" s="19" t="s">
        <v>149</v>
      </c>
      <c r="BE155" s="194">
        <f>IF(N155="základná",J155,0)</f>
        <v>0</v>
      </c>
      <c r="BF155" s="194">
        <f>IF(N155="znížená",J155,0)</f>
        <v>159</v>
      </c>
      <c r="BG155" s="194">
        <f>IF(N155="zákl. prenesená",J155,0)</f>
        <v>0</v>
      </c>
      <c r="BH155" s="194">
        <f>IF(N155="zníž. prenesená",J155,0)</f>
        <v>0</v>
      </c>
      <c r="BI155" s="194">
        <f>IF(N155="nulová",J155,0)</f>
        <v>0</v>
      </c>
      <c r="BJ155" s="19" t="s">
        <v>86</v>
      </c>
      <c r="BK155" s="194">
        <f>ROUND(I155*H155,2)</f>
        <v>159</v>
      </c>
      <c r="BL155" s="19" t="s">
        <v>155</v>
      </c>
      <c r="BM155" s="193" t="s">
        <v>808</v>
      </c>
    </row>
    <row r="156" s="2" customFormat="1" ht="16.5" customHeight="1">
      <c r="A156" s="32"/>
      <c r="B156" s="182"/>
      <c r="C156" s="183" t="s">
        <v>195</v>
      </c>
      <c r="D156" s="183" t="s">
        <v>151</v>
      </c>
      <c r="E156" s="184" t="s">
        <v>1760</v>
      </c>
      <c r="F156" s="185" t="s">
        <v>1761</v>
      </c>
      <c r="G156" s="186" t="s">
        <v>167</v>
      </c>
      <c r="H156" s="187">
        <v>3</v>
      </c>
      <c r="I156" s="187">
        <v>13.460000000000001</v>
      </c>
      <c r="J156" s="187">
        <f>ROUND(I156*H156,2)</f>
        <v>40.380000000000003</v>
      </c>
      <c r="K156" s="188"/>
      <c r="L156" s="33"/>
      <c r="M156" s="189" t="s">
        <v>1</v>
      </c>
      <c r="N156" s="190" t="s">
        <v>40</v>
      </c>
      <c r="O156" s="191">
        <v>0</v>
      </c>
      <c r="P156" s="191">
        <f>O156*H156</f>
        <v>0</v>
      </c>
      <c r="Q156" s="191">
        <v>0</v>
      </c>
      <c r="R156" s="191">
        <f>Q156*H156</f>
        <v>0</v>
      </c>
      <c r="S156" s="191">
        <v>0</v>
      </c>
      <c r="T156" s="192">
        <f>S156*H156</f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93" t="s">
        <v>155</v>
      </c>
      <c r="AT156" s="193" t="s">
        <v>151</v>
      </c>
      <c r="AU156" s="193" t="s">
        <v>81</v>
      </c>
      <c r="AY156" s="19" t="s">
        <v>149</v>
      </c>
      <c r="BE156" s="194">
        <f>IF(N156="základná",J156,0)</f>
        <v>0</v>
      </c>
      <c r="BF156" s="194">
        <f>IF(N156="znížená",J156,0)</f>
        <v>40.380000000000003</v>
      </c>
      <c r="BG156" s="194">
        <f>IF(N156="zákl. prenesená",J156,0)</f>
        <v>0</v>
      </c>
      <c r="BH156" s="194">
        <f>IF(N156="zníž. prenesená",J156,0)</f>
        <v>0</v>
      </c>
      <c r="BI156" s="194">
        <f>IF(N156="nulová",J156,0)</f>
        <v>0</v>
      </c>
      <c r="BJ156" s="19" t="s">
        <v>86</v>
      </c>
      <c r="BK156" s="194">
        <f>ROUND(I156*H156,2)</f>
        <v>40.380000000000003</v>
      </c>
      <c r="BL156" s="19" t="s">
        <v>155</v>
      </c>
      <c r="BM156" s="193" t="s">
        <v>817</v>
      </c>
    </row>
    <row r="157" s="2" customFormat="1" ht="16.5" customHeight="1">
      <c r="A157" s="32"/>
      <c r="B157" s="182"/>
      <c r="C157" s="226" t="s">
        <v>175</v>
      </c>
      <c r="D157" s="226" t="s">
        <v>471</v>
      </c>
      <c r="E157" s="227" t="s">
        <v>1762</v>
      </c>
      <c r="F157" s="228" t="s">
        <v>1763</v>
      </c>
      <c r="G157" s="229" t="s">
        <v>167</v>
      </c>
      <c r="H157" s="230">
        <v>8</v>
      </c>
      <c r="I157" s="230">
        <v>28</v>
      </c>
      <c r="J157" s="230">
        <f>ROUND(I157*H157,2)</f>
        <v>224</v>
      </c>
      <c r="K157" s="231"/>
      <c r="L157" s="232"/>
      <c r="M157" s="233" t="s">
        <v>1</v>
      </c>
      <c r="N157" s="234" t="s">
        <v>40</v>
      </c>
      <c r="O157" s="191">
        <v>0</v>
      </c>
      <c r="P157" s="191">
        <f>O157*H157</f>
        <v>0</v>
      </c>
      <c r="Q157" s="191">
        <v>0</v>
      </c>
      <c r="R157" s="191">
        <f>Q157*H157</f>
        <v>0</v>
      </c>
      <c r="S157" s="191">
        <v>0</v>
      </c>
      <c r="T157" s="192">
        <f>S157*H157</f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93" t="s">
        <v>195</v>
      </c>
      <c r="AT157" s="193" t="s">
        <v>471</v>
      </c>
      <c r="AU157" s="193" t="s">
        <v>81</v>
      </c>
      <c r="AY157" s="19" t="s">
        <v>149</v>
      </c>
      <c r="BE157" s="194">
        <f>IF(N157="základná",J157,0)</f>
        <v>0</v>
      </c>
      <c r="BF157" s="194">
        <f>IF(N157="znížená",J157,0)</f>
        <v>224</v>
      </c>
      <c r="BG157" s="194">
        <f>IF(N157="zákl. prenesená",J157,0)</f>
        <v>0</v>
      </c>
      <c r="BH157" s="194">
        <f>IF(N157="zníž. prenesená",J157,0)</f>
        <v>0</v>
      </c>
      <c r="BI157" s="194">
        <f>IF(N157="nulová",J157,0)</f>
        <v>0</v>
      </c>
      <c r="BJ157" s="19" t="s">
        <v>86</v>
      </c>
      <c r="BK157" s="194">
        <f>ROUND(I157*H157,2)</f>
        <v>224</v>
      </c>
      <c r="BL157" s="19" t="s">
        <v>155</v>
      </c>
      <c r="BM157" s="193" t="s">
        <v>824</v>
      </c>
    </row>
    <row r="158" s="2" customFormat="1" ht="16.5" customHeight="1">
      <c r="A158" s="32"/>
      <c r="B158" s="182"/>
      <c r="C158" s="183" t="s">
        <v>204</v>
      </c>
      <c r="D158" s="183" t="s">
        <v>151</v>
      </c>
      <c r="E158" s="184" t="s">
        <v>1764</v>
      </c>
      <c r="F158" s="185" t="s">
        <v>1765</v>
      </c>
      <c r="G158" s="186" t="s">
        <v>167</v>
      </c>
      <c r="H158" s="187">
        <v>8</v>
      </c>
      <c r="I158" s="187">
        <v>6.3700000000000001</v>
      </c>
      <c r="J158" s="187">
        <f>ROUND(I158*H158,2)</f>
        <v>50.960000000000001</v>
      </c>
      <c r="K158" s="188"/>
      <c r="L158" s="33"/>
      <c r="M158" s="189" t="s">
        <v>1</v>
      </c>
      <c r="N158" s="190" t="s">
        <v>40</v>
      </c>
      <c r="O158" s="191">
        <v>0</v>
      </c>
      <c r="P158" s="191">
        <f>O158*H158</f>
        <v>0</v>
      </c>
      <c r="Q158" s="191">
        <v>0</v>
      </c>
      <c r="R158" s="191">
        <f>Q158*H158</f>
        <v>0</v>
      </c>
      <c r="S158" s="191">
        <v>0</v>
      </c>
      <c r="T158" s="192">
        <f>S158*H158</f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93" t="s">
        <v>155</v>
      </c>
      <c r="AT158" s="193" t="s">
        <v>151</v>
      </c>
      <c r="AU158" s="193" t="s">
        <v>81</v>
      </c>
      <c r="AY158" s="19" t="s">
        <v>149</v>
      </c>
      <c r="BE158" s="194">
        <f>IF(N158="základná",J158,0)</f>
        <v>0</v>
      </c>
      <c r="BF158" s="194">
        <f>IF(N158="znížená",J158,0)</f>
        <v>50.960000000000001</v>
      </c>
      <c r="BG158" s="194">
        <f>IF(N158="zákl. prenesená",J158,0)</f>
        <v>0</v>
      </c>
      <c r="BH158" s="194">
        <f>IF(N158="zníž. prenesená",J158,0)</f>
        <v>0</v>
      </c>
      <c r="BI158" s="194">
        <f>IF(N158="nulová",J158,0)</f>
        <v>0</v>
      </c>
      <c r="BJ158" s="19" t="s">
        <v>86</v>
      </c>
      <c r="BK158" s="194">
        <f>ROUND(I158*H158,2)</f>
        <v>50.960000000000001</v>
      </c>
      <c r="BL158" s="19" t="s">
        <v>155</v>
      </c>
      <c r="BM158" s="193" t="s">
        <v>834</v>
      </c>
    </row>
    <row r="159" s="2" customFormat="1" ht="16.5" customHeight="1">
      <c r="A159" s="32"/>
      <c r="B159" s="182"/>
      <c r="C159" s="226" t="s">
        <v>212</v>
      </c>
      <c r="D159" s="226" t="s">
        <v>471</v>
      </c>
      <c r="E159" s="227" t="s">
        <v>1766</v>
      </c>
      <c r="F159" s="228" t="s">
        <v>1767</v>
      </c>
      <c r="G159" s="229" t="s">
        <v>167</v>
      </c>
      <c r="H159" s="230">
        <v>1</v>
      </c>
      <c r="I159" s="230">
        <v>35</v>
      </c>
      <c r="J159" s="230">
        <f>ROUND(I159*H159,2)</f>
        <v>35</v>
      </c>
      <c r="K159" s="231"/>
      <c r="L159" s="232"/>
      <c r="M159" s="233" t="s">
        <v>1</v>
      </c>
      <c r="N159" s="234" t="s">
        <v>40</v>
      </c>
      <c r="O159" s="191">
        <v>0</v>
      </c>
      <c r="P159" s="191">
        <f>O159*H159</f>
        <v>0</v>
      </c>
      <c r="Q159" s="191">
        <v>0</v>
      </c>
      <c r="R159" s="191">
        <f>Q159*H159</f>
        <v>0</v>
      </c>
      <c r="S159" s="191">
        <v>0</v>
      </c>
      <c r="T159" s="192">
        <f>S159*H159</f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93" t="s">
        <v>195</v>
      </c>
      <c r="AT159" s="193" t="s">
        <v>471</v>
      </c>
      <c r="AU159" s="193" t="s">
        <v>81</v>
      </c>
      <c r="AY159" s="19" t="s">
        <v>149</v>
      </c>
      <c r="BE159" s="194">
        <f>IF(N159="základná",J159,0)</f>
        <v>0</v>
      </c>
      <c r="BF159" s="194">
        <f>IF(N159="znížená",J159,0)</f>
        <v>35</v>
      </c>
      <c r="BG159" s="194">
        <f>IF(N159="zákl. prenesená",J159,0)</f>
        <v>0</v>
      </c>
      <c r="BH159" s="194">
        <f>IF(N159="zníž. prenesená",J159,0)</f>
        <v>0</v>
      </c>
      <c r="BI159" s="194">
        <f>IF(N159="nulová",J159,0)</f>
        <v>0</v>
      </c>
      <c r="BJ159" s="19" t="s">
        <v>86</v>
      </c>
      <c r="BK159" s="194">
        <f>ROUND(I159*H159,2)</f>
        <v>35</v>
      </c>
      <c r="BL159" s="19" t="s">
        <v>155</v>
      </c>
      <c r="BM159" s="193" t="s">
        <v>845</v>
      </c>
    </row>
    <row r="160" s="2" customFormat="1" ht="16.5" customHeight="1">
      <c r="A160" s="32"/>
      <c r="B160" s="182"/>
      <c r="C160" s="226" t="s">
        <v>219</v>
      </c>
      <c r="D160" s="226" t="s">
        <v>471</v>
      </c>
      <c r="E160" s="227" t="s">
        <v>1768</v>
      </c>
      <c r="F160" s="228" t="s">
        <v>1769</v>
      </c>
      <c r="G160" s="229" t="s">
        <v>167</v>
      </c>
      <c r="H160" s="230">
        <v>8</v>
      </c>
      <c r="I160" s="230">
        <v>49</v>
      </c>
      <c r="J160" s="230">
        <f>ROUND(I160*H160,2)</f>
        <v>392</v>
      </c>
      <c r="K160" s="231"/>
      <c r="L160" s="232"/>
      <c r="M160" s="233" t="s">
        <v>1</v>
      </c>
      <c r="N160" s="234" t="s">
        <v>40</v>
      </c>
      <c r="O160" s="191">
        <v>0</v>
      </c>
      <c r="P160" s="191">
        <f>O160*H160</f>
        <v>0</v>
      </c>
      <c r="Q160" s="191">
        <v>0</v>
      </c>
      <c r="R160" s="191">
        <f>Q160*H160</f>
        <v>0</v>
      </c>
      <c r="S160" s="191">
        <v>0</v>
      </c>
      <c r="T160" s="192">
        <f>S160*H160</f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93" t="s">
        <v>195</v>
      </c>
      <c r="AT160" s="193" t="s">
        <v>471</v>
      </c>
      <c r="AU160" s="193" t="s">
        <v>81</v>
      </c>
      <c r="AY160" s="19" t="s">
        <v>149</v>
      </c>
      <c r="BE160" s="194">
        <f>IF(N160="základná",J160,0)</f>
        <v>0</v>
      </c>
      <c r="BF160" s="194">
        <f>IF(N160="znížená",J160,0)</f>
        <v>392</v>
      </c>
      <c r="BG160" s="194">
        <f>IF(N160="zákl. prenesená",J160,0)</f>
        <v>0</v>
      </c>
      <c r="BH160" s="194">
        <f>IF(N160="zníž. prenesená",J160,0)</f>
        <v>0</v>
      </c>
      <c r="BI160" s="194">
        <f>IF(N160="nulová",J160,0)</f>
        <v>0</v>
      </c>
      <c r="BJ160" s="19" t="s">
        <v>86</v>
      </c>
      <c r="BK160" s="194">
        <f>ROUND(I160*H160,2)</f>
        <v>392</v>
      </c>
      <c r="BL160" s="19" t="s">
        <v>155</v>
      </c>
      <c r="BM160" s="193" t="s">
        <v>856</v>
      </c>
    </row>
    <row r="161" s="2" customFormat="1" ht="16.5" customHeight="1">
      <c r="A161" s="32"/>
      <c r="B161" s="182"/>
      <c r="C161" s="183" t="s">
        <v>227</v>
      </c>
      <c r="D161" s="183" t="s">
        <v>151</v>
      </c>
      <c r="E161" s="184" t="s">
        <v>1770</v>
      </c>
      <c r="F161" s="185" t="s">
        <v>1771</v>
      </c>
      <c r="G161" s="186" t="s">
        <v>167</v>
      </c>
      <c r="H161" s="187">
        <v>9</v>
      </c>
      <c r="I161" s="187">
        <v>8.9299999999999997</v>
      </c>
      <c r="J161" s="187">
        <f>ROUND(I161*H161,2)</f>
        <v>80.370000000000005</v>
      </c>
      <c r="K161" s="188"/>
      <c r="L161" s="33"/>
      <c r="M161" s="189" t="s">
        <v>1</v>
      </c>
      <c r="N161" s="190" t="s">
        <v>40</v>
      </c>
      <c r="O161" s="191">
        <v>0</v>
      </c>
      <c r="P161" s="191">
        <f>O161*H161</f>
        <v>0</v>
      </c>
      <c r="Q161" s="191">
        <v>0</v>
      </c>
      <c r="R161" s="191">
        <f>Q161*H161</f>
        <v>0</v>
      </c>
      <c r="S161" s="191">
        <v>0</v>
      </c>
      <c r="T161" s="192">
        <f>S161*H161</f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93" t="s">
        <v>155</v>
      </c>
      <c r="AT161" s="193" t="s">
        <v>151</v>
      </c>
      <c r="AU161" s="193" t="s">
        <v>81</v>
      </c>
      <c r="AY161" s="19" t="s">
        <v>149</v>
      </c>
      <c r="BE161" s="194">
        <f>IF(N161="základná",J161,0)</f>
        <v>0</v>
      </c>
      <c r="BF161" s="194">
        <f>IF(N161="znížená",J161,0)</f>
        <v>80.370000000000005</v>
      </c>
      <c r="BG161" s="194">
        <f>IF(N161="zákl. prenesená",J161,0)</f>
        <v>0</v>
      </c>
      <c r="BH161" s="194">
        <f>IF(N161="zníž. prenesená",J161,0)</f>
        <v>0</v>
      </c>
      <c r="BI161" s="194">
        <f>IF(N161="nulová",J161,0)</f>
        <v>0</v>
      </c>
      <c r="BJ161" s="19" t="s">
        <v>86</v>
      </c>
      <c r="BK161" s="194">
        <f>ROUND(I161*H161,2)</f>
        <v>80.370000000000005</v>
      </c>
      <c r="BL161" s="19" t="s">
        <v>155</v>
      </c>
      <c r="BM161" s="193" t="s">
        <v>866</v>
      </c>
    </row>
    <row r="162" s="2" customFormat="1" ht="16.5" customHeight="1">
      <c r="A162" s="32"/>
      <c r="B162" s="182"/>
      <c r="C162" s="226" t="s">
        <v>233</v>
      </c>
      <c r="D162" s="226" t="s">
        <v>471</v>
      </c>
      <c r="E162" s="227" t="s">
        <v>1772</v>
      </c>
      <c r="F162" s="228" t="s">
        <v>1773</v>
      </c>
      <c r="G162" s="229" t="s">
        <v>167</v>
      </c>
      <c r="H162" s="230">
        <v>1</v>
      </c>
      <c r="I162" s="230">
        <v>69</v>
      </c>
      <c r="J162" s="230">
        <f>ROUND(I162*H162,2)</f>
        <v>69</v>
      </c>
      <c r="K162" s="231"/>
      <c r="L162" s="232"/>
      <c r="M162" s="233" t="s">
        <v>1</v>
      </c>
      <c r="N162" s="234" t="s">
        <v>40</v>
      </c>
      <c r="O162" s="191">
        <v>0</v>
      </c>
      <c r="P162" s="191">
        <f>O162*H162</f>
        <v>0</v>
      </c>
      <c r="Q162" s="191">
        <v>0</v>
      </c>
      <c r="R162" s="191">
        <f>Q162*H162</f>
        <v>0</v>
      </c>
      <c r="S162" s="191">
        <v>0</v>
      </c>
      <c r="T162" s="192">
        <f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93" t="s">
        <v>195</v>
      </c>
      <c r="AT162" s="193" t="s">
        <v>471</v>
      </c>
      <c r="AU162" s="193" t="s">
        <v>81</v>
      </c>
      <c r="AY162" s="19" t="s">
        <v>149</v>
      </c>
      <c r="BE162" s="194">
        <f>IF(N162="základná",J162,0)</f>
        <v>0</v>
      </c>
      <c r="BF162" s="194">
        <f>IF(N162="znížená",J162,0)</f>
        <v>69</v>
      </c>
      <c r="BG162" s="194">
        <f>IF(N162="zákl. prenesená",J162,0)</f>
        <v>0</v>
      </c>
      <c r="BH162" s="194">
        <f>IF(N162="zníž. prenesená",J162,0)</f>
        <v>0</v>
      </c>
      <c r="BI162" s="194">
        <f>IF(N162="nulová",J162,0)</f>
        <v>0</v>
      </c>
      <c r="BJ162" s="19" t="s">
        <v>86</v>
      </c>
      <c r="BK162" s="194">
        <f>ROUND(I162*H162,2)</f>
        <v>69</v>
      </c>
      <c r="BL162" s="19" t="s">
        <v>155</v>
      </c>
      <c r="BM162" s="193" t="s">
        <v>879</v>
      </c>
    </row>
    <row r="163" s="2" customFormat="1" ht="16.5" customHeight="1">
      <c r="A163" s="32"/>
      <c r="B163" s="182"/>
      <c r="C163" s="226" t="s">
        <v>243</v>
      </c>
      <c r="D163" s="226" t="s">
        <v>471</v>
      </c>
      <c r="E163" s="227" t="s">
        <v>1774</v>
      </c>
      <c r="F163" s="228" t="s">
        <v>1775</v>
      </c>
      <c r="G163" s="229" t="s">
        <v>167</v>
      </c>
      <c r="H163" s="230">
        <v>15</v>
      </c>
      <c r="I163" s="230">
        <v>103</v>
      </c>
      <c r="J163" s="230">
        <f>ROUND(I163*H163,2)</f>
        <v>1545</v>
      </c>
      <c r="K163" s="231"/>
      <c r="L163" s="232"/>
      <c r="M163" s="233" t="s">
        <v>1</v>
      </c>
      <c r="N163" s="234" t="s">
        <v>40</v>
      </c>
      <c r="O163" s="191">
        <v>0</v>
      </c>
      <c r="P163" s="191">
        <f>O163*H163</f>
        <v>0</v>
      </c>
      <c r="Q163" s="191">
        <v>0</v>
      </c>
      <c r="R163" s="191">
        <f>Q163*H163</f>
        <v>0</v>
      </c>
      <c r="S163" s="191">
        <v>0</v>
      </c>
      <c r="T163" s="192">
        <f>S163*H163</f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93" t="s">
        <v>195</v>
      </c>
      <c r="AT163" s="193" t="s">
        <v>471</v>
      </c>
      <c r="AU163" s="193" t="s">
        <v>81</v>
      </c>
      <c r="AY163" s="19" t="s">
        <v>149</v>
      </c>
      <c r="BE163" s="194">
        <f>IF(N163="základná",J163,0)</f>
        <v>0</v>
      </c>
      <c r="BF163" s="194">
        <f>IF(N163="znížená",J163,0)</f>
        <v>1545</v>
      </c>
      <c r="BG163" s="194">
        <f>IF(N163="zákl. prenesená",J163,0)</f>
        <v>0</v>
      </c>
      <c r="BH163" s="194">
        <f>IF(N163="zníž. prenesená",J163,0)</f>
        <v>0</v>
      </c>
      <c r="BI163" s="194">
        <f>IF(N163="nulová",J163,0)</f>
        <v>0</v>
      </c>
      <c r="BJ163" s="19" t="s">
        <v>86</v>
      </c>
      <c r="BK163" s="194">
        <f>ROUND(I163*H163,2)</f>
        <v>1545</v>
      </c>
      <c r="BL163" s="19" t="s">
        <v>155</v>
      </c>
      <c r="BM163" s="193" t="s">
        <v>839</v>
      </c>
    </row>
    <row r="164" s="2" customFormat="1" ht="16.5" customHeight="1">
      <c r="A164" s="32"/>
      <c r="B164" s="182"/>
      <c r="C164" s="183" t="s">
        <v>258</v>
      </c>
      <c r="D164" s="183" t="s">
        <v>151</v>
      </c>
      <c r="E164" s="184" t="s">
        <v>1776</v>
      </c>
      <c r="F164" s="185" t="s">
        <v>1777</v>
      </c>
      <c r="G164" s="186" t="s">
        <v>167</v>
      </c>
      <c r="H164" s="187">
        <v>16</v>
      </c>
      <c r="I164" s="187">
        <v>13.460000000000001</v>
      </c>
      <c r="J164" s="187">
        <f>ROUND(I164*H164,2)</f>
        <v>215.36000000000001</v>
      </c>
      <c r="K164" s="188"/>
      <c r="L164" s="33"/>
      <c r="M164" s="189" t="s">
        <v>1</v>
      </c>
      <c r="N164" s="190" t="s">
        <v>40</v>
      </c>
      <c r="O164" s="191">
        <v>0</v>
      </c>
      <c r="P164" s="191">
        <f>O164*H164</f>
        <v>0</v>
      </c>
      <c r="Q164" s="191">
        <v>0</v>
      </c>
      <c r="R164" s="191">
        <f>Q164*H164</f>
        <v>0</v>
      </c>
      <c r="S164" s="191">
        <v>0</v>
      </c>
      <c r="T164" s="192">
        <f>S164*H164</f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93" t="s">
        <v>155</v>
      </c>
      <c r="AT164" s="193" t="s">
        <v>151</v>
      </c>
      <c r="AU164" s="193" t="s">
        <v>81</v>
      </c>
      <c r="AY164" s="19" t="s">
        <v>149</v>
      </c>
      <c r="BE164" s="194">
        <f>IF(N164="základná",J164,0)</f>
        <v>0</v>
      </c>
      <c r="BF164" s="194">
        <f>IF(N164="znížená",J164,0)</f>
        <v>215.36000000000001</v>
      </c>
      <c r="BG164" s="194">
        <f>IF(N164="zákl. prenesená",J164,0)</f>
        <v>0</v>
      </c>
      <c r="BH164" s="194">
        <f>IF(N164="zníž. prenesená",J164,0)</f>
        <v>0</v>
      </c>
      <c r="BI164" s="194">
        <f>IF(N164="nulová",J164,0)</f>
        <v>0</v>
      </c>
      <c r="BJ164" s="19" t="s">
        <v>86</v>
      </c>
      <c r="BK164" s="194">
        <f>ROUND(I164*H164,2)</f>
        <v>215.36000000000001</v>
      </c>
      <c r="BL164" s="19" t="s">
        <v>155</v>
      </c>
      <c r="BM164" s="193" t="s">
        <v>900</v>
      </c>
    </row>
    <row r="165" s="2" customFormat="1" ht="16.5" customHeight="1">
      <c r="A165" s="32"/>
      <c r="B165" s="182"/>
      <c r="C165" s="226" t="s">
        <v>263</v>
      </c>
      <c r="D165" s="226" t="s">
        <v>471</v>
      </c>
      <c r="E165" s="227" t="s">
        <v>1778</v>
      </c>
      <c r="F165" s="228" t="s">
        <v>1779</v>
      </c>
      <c r="G165" s="229" t="s">
        <v>167</v>
      </c>
      <c r="H165" s="230">
        <v>2</v>
      </c>
      <c r="I165" s="230">
        <v>31</v>
      </c>
      <c r="J165" s="230">
        <f>ROUND(I165*H165,2)</f>
        <v>62</v>
      </c>
      <c r="K165" s="231"/>
      <c r="L165" s="232"/>
      <c r="M165" s="233" t="s">
        <v>1</v>
      </c>
      <c r="N165" s="234" t="s">
        <v>40</v>
      </c>
      <c r="O165" s="191">
        <v>0</v>
      </c>
      <c r="P165" s="191">
        <f>O165*H165</f>
        <v>0</v>
      </c>
      <c r="Q165" s="191">
        <v>0</v>
      </c>
      <c r="R165" s="191">
        <f>Q165*H165</f>
        <v>0</v>
      </c>
      <c r="S165" s="191">
        <v>0</v>
      </c>
      <c r="T165" s="192">
        <f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93" t="s">
        <v>195</v>
      </c>
      <c r="AT165" s="193" t="s">
        <v>471</v>
      </c>
      <c r="AU165" s="193" t="s">
        <v>81</v>
      </c>
      <c r="AY165" s="19" t="s">
        <v>149</v>
      </c>
      <c r="BE165" s="194">
        <f>IF(N165="základná",J165,0)</f>
        <v>0</v>
      </c>
      <c r="BF165" s="194">
        <f>IF(N165="znížená",J165,0)</f>
        <v>62</v>
      </c>
      <c r="BG165" s="194">
        <f>IF(N165="zákl. prenesená",J165,0)</f>
        <v>0</v>
      </c>
      <c r="BH165" s="194">
        <f>IF(N165="zníž. prenesená",J165,0)</f>
        <v>0</v>
      </c>
      <c r="BI165" s="194">
        <f>IF(N165="nulová",J165,0)</f>
        <v>0</v>
      </c>
      <c r="BJ165" s="19" t="s">
        <v>86</v>
      </c>
      <c r="BK165" s="194">
        <f>ROUND(I165*H165,2)</f>
        <v>62</v>
      </c>
      <c r="BL165" s="19" t="s">
        <v>155</v>
      </c>
      <c r="BM165" s="193" t="s">
        <v>911</v>
      </c>
    </row>
    <row r="166" s="2" customFormat="1" ht="16.5" customHeight="1">
      <c r="A166" s="32"/>
      <c r="B166" s="182"/>
      <c r="C166" s="183" t="s">
        <v>267</v>
      </c>
      <c r="D166" s="183" t="s">
        <v>151</v>
      </c>
      <c r="E166" s="184" t="s">
        <v>1780</v>
      </c>
      <c r="F166" s="185" t="s">
        <v>1781</v>
      </c>
      <c r="G166" s="186" t="s">
        <v>167</v>
      </c>
      <c r="H166" s="187">
        <v>2</v>
      </c>
      <c r="I166" s="187">
        <v>6.3700000000000001</v>
      </c>
      <c r="J166" s="187">
        <f>ROUND(I166*H166,2)</f>
        <v>12.74</v>
      </c>
      <c r="K166" s="188"/>
      <c r="L166" s="33"/>
      <c r="M166" s="189" t="s">
        <v>1</v>
      </c>
      <c r="N166" s="190" t="s">
        <v>40</v>
      </c>
      <c r="O166" s="191">
        <v>0</v>
      </c>
      <c r="P166" s="191">
        <f>O166*H166</f>
        <v>0</v>
      </c>
      <c r="Q166" s="191">
        <v>0</v>
      </c>
      <c r="R166" s="191">
        <f>Q166*H166</f>
        <v>0</v>
      </c>
      <c r="S166" s="191">
        <v>0</v>
      </c>
      <c r="T166" s="192">
        <f>S166*H166</f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93" t="s">
        <v>155</v>
      </c>
      <c r="AT166" s="193" t="s">
        <v>151</v>
      </c>
      <c r="AU166" s="193" t="s">
        <v>81</v>
      </c>
      <c r="AY166" s="19" t="s">
        <v>149</v>
      </c>
      <c r="BE166" s="194">
        <f>IF(N166="základná",J166,0)</f>
        <v>0</v>
      </c>
      <c r="BF166" s="194">
        <f>IF(N166="znížená",J166,0)</f>
        <v>12.74</v>
      </c>
      <c r="BG166" s="194">
        <f>IF(N166="zákl. prenesená",J166,0)</f>
        <v>0</v>
      </c>
      <c r="BH166" s="194">
        <f>IF(N166="zníž. prenesená",J166,0)</f>
        <v>0</v>
      </c>
      <c r="BI166" s="194">
        <f>IF(N166="nulová",J166,0)</f>
        <v>0</v>
      </c>
      <c r="BJ166" s="19" t="s">
        <v>86</v>
      </c>
      <c r="BK166" s="194">
        <f>ROUND(I166*H166,2)</f>
        <v>12.74</v>
      </c>
      <c r="BL166" s="19" t="s">
        <v>155</v>
      </c>
      <c r="BM166" s="193" t="s">
        <v>923</v>
      </c>
    </row>
    <row r="167" s="2" customFormat="1" ht="16.5" customHeight="1">
      <c r="A167" s="32"/>
      <c r="B167" s="182"/>
      <c r="C167" s="226" t="s">
        <v>273</v>
      </c>
      <c r="D167" s="226" t="s">
        <v>471</v>
      </c>
      <c r="E167" s="227" t="s">
        <v>1782</v>
      </c>
      <c r="F167" s="228" t="s">
        <v>1783</v>
      </c>
      <c r="G167" s="229" t="s">
        <v>167</v>
      </c>
      <c r="H167" s="230">
        <v>2</v>
      </c>
      <c r="I167" s="230">
        <v>131</v>
      </c>
      <c r="J167" s="230">
        <f>ROUND(I167*H167,2)</f>
        <v>262</v>
      </c>
      <c r="K167" s="231"/>
      <c r="L167" s="232"/>
      <c r="M167" s="233" t="s">
        <v>1</v>
      </c>
      <c r="N167" s="234" t="s">
        <v>40</v>
      </c>
      <c r="O167" s="191">
        <v>0</v>
      </c>
      <c r="P167" s="191">
        <f>O167*H167</f>
        <v>0</v>
      </c>
      <c r="Q167" s="191">
        <v>0</v>
      </c>
      <c r="R167" s="191">
        <f>Q167*H167</f>
        <v>0</v>
      </c>
      <c r="S167" s="191">
        <v>0</v>
      </c>
      <c r="T167" s="192">
        <f>S167*H167</f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193" t="s">
        <v>195</v>
      </c>
      <c r="AT167" s="193" t="s">
        <v>471</v>
      </c>
      <c r="AU167" s="193" t="s">
        <v>81</v>
      </c>
      <c r="AY167" s="19" t="s">
        <v>149</v>
      </c>
      <c r="BE167" s="194">
        <f>IF(N167="základná",J167,0)</f>
        <v>0</v>
      </c>
      <c r="BF167" s="194">
        <f>IF(N167="znížená",J167,0)</f>
        <v>262</v>
      </c>
      <c r="BG167" s="194">
        <f>IF(N167="zákl. prenesená",J167,0)</f>
        <v>0</v>
      </c>
      <c r="BH167" s="194">
        <f>IF(N167="zníž. prenesená",J167,0)</f>
        <v>0</v>
      </c>
      <c r="BI167" s="194">
        <f>IF(N167="nulová",J167,0)</f>
        <v>0</v>
      </c>
      <c r="BJ167" s="19" t="s">
        <v>86</v>
      </c>
      <c r="BK167" s="194">
        <f>ROUND(I167*H167,2)</f>
        <v>262</v>
      </c>
      <c r="BL167" s="19" t="s">
        <v>155</v>
      </c>
      <c r="BM167" s="193" t="s">
        <v>935</v>
      </c>
    </row>
    <row r="168" s="2" customFormat="1" ht="16.5" customHeight="1">
      <c r="A168" s="32"/>
      <c r="B168" s="182"/>
      <c r="C168" s="183" t="s">
        <v>279</v>
      </c>
      <c r="D168" s="183" t="s">
        <v>151</v>
      </c>
      <c r="E168" s="184" t="s">
        <v>1784</v>
      </c>
      <c r="F168" s="185" t="s">
        <v>1785</v>
      </c>
      <c r="G168" s="186" t="s">
        <v>167</v>
      </c>
      <c r="H168" s="187">
        <v>2</v>
      </c>
      <c r="I168" s="187">
        <v>13.470000000000001</v>
      </c>
      <c r="J168" s="187">
        <f>ROUND(I168*H168,2)</f>
        <v>26.940000000000001</v>
      </c>
      <c r="K168" s="188"/>
      <c r="L168" s="33"/>
      <c r="M168" s="189" t="s">
        <v>1</v>
      </c>
      <c r="N168" s="190" t="s">
        <v>40</v>
      </c>
      <c r="O168" s="191">
        <v>0</v>
      </c>
      <c r="P168" s="191">
        <f>O168*H168</f>
        <v>0</v>
      </c>
      <c r="Q168" s="191">
        <v>0</v>
      </c>
      <c r="R168" s="191">
        <f>Q168*H168</f>
        <v>0</v>
      </c>
      <c r="S168" s="191">
        <v>0</v>
      </c>
      <c r="T168" s="192">
        <f>S168*H168</f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93" t="s">
        <v>155</v>
      </c>
      <c r="AT168" s="193" t="s">
        <v>151</v>
      </c>
      <c r="AU168" s="193" t="s">
        <v>81</v>
      </c>
      <c r="AY168" s="19" t="s">
        <v>149</v>
      </c>
      <c r="BE168" s="194">
        <f>IF(N168="základná",J168,0)</f>
        <v>0</v>
      </c>
      <c r="BF168" s="194">
        <f>IF(N168="znížená",J168,0)</f>
        <v>26.940000000000001</v>
      </c>
      <c r="BG168" s="194">
        <f>IF(N168="zákl. prenesená",J168,0)</f>
        <v>0</v>
      </c>
      <c r="BH168" s="194">
        <f>IF(N168="zníž. prenesená",J168,0)</f>
        <v>0</v>
      </c>
      <c r="BI168" s="194">
        <f>IF(N168="nulová",J168,0)</f>
        <v>0</v>
      </c>
      <c r="BJ168" s="19" t="s">
        <v>86</v>
      </c>
      <c r="BK168" s="194">
        <f>ROUND(I168*H168,2)</f>
        <v>26.940000000000001</v>
      </c>
      <c r="BL168" s="19" t="s">
        <v>155</v>
      </c>
      <c r="BM168" s="193" t="s">
        <v>946</v>
      </c>
    </row>
    <row r="169" s="2" customFormat="1" ht="16.5" customHeight="1">
      <c r="A169" s="32"/>
      <c r="B169" s="182"/>
      <c r="C169" s="226" t="s">
        <v>283</v>
      </c>
      <c r="D169" s="226" t="s">
        <v>471</v>
      </c>
      <c r="E169" s="227" t="s">
        <v>1786</v>
      </c>
      <c r="F169" s="228" t="s">
        <v>1787</v>
      </c>
      <c r="G169" s="229" t="s">
        <v>167</v>
      </c>
      <c r="H169" s="230">
        <v>2</v>
      </c>
      <c r="I169" s="230">
        <v>82</v>
      </c>
      <c r="J169" s="230">
        <f>ROUND(I169*H169,2)</f>
        <v>164</v>
      </c>
      <c r="K169" s="231"/>
      <c r="L169" s="232"/>
      <c r="M169" s="233" t="s">
        <v>1</v>
      </c>
      <c r="N169" s="234" t="s">
        <v>40</v>
      </c>
      <c r="O169" s="191">
        <v>0</v>
      </c>
      <c r="P169" s="191">
        <f>O169*H169</f>
        <v>0</v>
      </c>
      <c r="Q169" s="191">
        <v>0</v>
      </c>
      <c r="R169" s="191">
        <f>Q169*H169</f>
        <v>0</v>
      </c>
      <c r="S169" s="191">
        <v>0</v>
      </c>
      <c r="T169" s="192">
        <f>S169*H169</f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93" t="s">
        <v>195</v>
      </c>
      <c r="AT169" s="193" t="s">
        <v>471</v>
      </c>
      <c r="AU169" s="193" t="s">
        <v>81</v>
      </c>
      <c r="AY169" s="19" t="s">
        <v>149</v>
      </c>
      <c r="BE169" s="194">
        <f>IF(N169="základná",J169,0)</f>
        <v>0</v>
      </c>
      <c r="BF169" s="194">
        <f>IF(N169="znížená",J169,0)</f>
        <v>164</v>
      </c>
      <c r="BG169" s="194">
        <f>IF(N169="zákl. prenesená",J169,0)</f>
        <v>0</v>
      </c>
      <c r="BH169" s="194">
        <f>IF(N169="zníž. prenesená",J169,0)</f>
        <v>0</v>
      </c>
      <c r="BI169" s="194">
        <f>IF(N169="nulová",J169,0)</f>
        <v>0</v>
      </c>
      <c r="BJ169" s="19" t="s">
        <v>86</v>
      </c>
      <c r="BK169" s="194">
        <f>ROUND(I169*H169,2)</f>
        <v>164</v>
      </c>
      <c r="BL169" s="19" t="s">
        <v>155</v>
      </c>
      <c r="BM169" s="193" t="s">
        <v>958</v>
      </c>
    </row>
    <row r="170" s="2" customFormat="1" ht="16.5" customHeight="1">
      <c r="A170" s="32"/>
      <c r="B170" s="182"/>
      <c r="C170" s="183" t="s">
        <v>287</v>
      </c>
      <c r="D170" s="183" t="s">
        <v>151</v>
      </c>
      <c r="E170" s="184" t="s">
        <v>1788</v>
      </c>
      <c r="F170" s="185" t="s">
        <v>1789</v>
      </c>
      <c r="G170" s="186" t="s">
        <v>167</v>
      </c>
      <c r="H170" s="187">
        <v>2</v>
      </c>
      <c r="I170" s="187">
        <v>8.9299999999999997</v>
      </c>
      <c r="J170" s="187">
        <f>ROUND(I170*H170,2)</f>
        <v>17.859999999999999</v>
      </c>
      <c r="K170" s="188"/>
      <c r="L170" s="33"/>
      <c r="M170" s="189" t="s">
        <v>1</v>
      </c>
      <c r="N170" s="190" t="s">
        <v>40</v>
      </c>
      <c r="O170" s="191">
        <v>0</v>
      </c>
      <c r="P170" s="191">
        <f>O170*H170</f>
        <v>0</v>
      </c>
      <c r="Q170" s="191">
        <v>0</v>
      </c>
      <c r="R170" s="191">
        <f>Q170*H170</f>
        <v>0</v>
      </c>
      <c r="S170" s="191">
        <v>0</v>
      </c>
      <c r="T170" s="192">
        <f>S170*H170</f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93" t="s">
        <v>155</v>
      </c>
      <c r="AT170" s="193" t="s">
        <v>151</v>
      </c>
      <c r="AU170" s="193" t="s">
        <v>81</v>
      </c>
      <c r="AY170" s="19" t="s">
        <v>149</v>
      </c>
      <c r="BE170" s="194">
        <f>IF(N170="základná",J170,0)</f>
        <v>0</v>
      </c>
      <c r="BF170" s="194">
        <f>IF(N170="znížená",J170,0)</f>
        <v>17.859999999999999</v>
      </c>
      <c r="BG170" s="194">
        <f>IF(N170="zákl. prenesená",J170,0)</f>
        <v>0</v>
      </c>
      <c r="BH170" s="194">
        <f>IF(N170="zníž. prenesená",J170,0)</f>
        <v>0</v>
      </c>
      <c r="BI170" s="194">
        <f>IF(N170="nulová",J170,0)</f>
        <v>0</v>
      </c>
      <c r="BJ170" s="19" t="s">
        <v>86</v>
      </c>
      <c r="BK170" s="194">
        <f>ROUND(I170*H170,2)</f>
        <v>17.859999999999999</v>
      </c>
      <c r="BL170" s="19" t="s">
        <v>155</v>
      </c>
      <c r="BM170" s="193" t="s">
        <v>967</v>
      </c>
    </row>
    <row r="171" s="2" customFormat="1" ht="16.5" customHeight="1">
      <c r="A171" s="32"/>
      <c r="B171" s="182"/>
      <c r="C171" s="226" t="s">
        <v>7</v>
      </c>
      <c r="D171" s="226" t="s">
        <v>471</v>
      </c>
      <c r="E171" s="227" t="s">
        <v>1790</v>
      </c>
      <c r="F171" s="228" t="s">
        <v>1791</v>
      </c>
      <c r="G171" s="229" t="s">
        <v>167</v>
      </c>
      <c r="H171" s="230">
        <v>5</v>
      </c>
      <c r="I171" s="230">
        <v>108</v>
      </c>
      <c r="J171" s="230">
        <f>ROUND(I171*H171,2)</f>
        <v>540</v>
      </c>
      <c r="K171" s="231"/>
      <c r="L171" s="232"/>
      <c r="M171" s="233" t="s">
        <v>1</v>
      </c>
      <c r="N171" s="234" t="s">
        <v>40</v>
      </c>
      <c r="O171" s="191">
        <v>0</v>
      </c>
      <c r="P171" s="191">
        <f>O171*H171</f>
        <v>0</v>
      </c>
      <c r="Q171" s="191">
        <v>0</v>
      </c>
      <c r="R171" s="191">
        <f>Q171*H171</f>
        <v>0</v>
      </c>
      <c r="S171" s="191">
        <v>0</v>
      </c>
      <c r="T171" s="192">
        <f>S171*H171</f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193" t="s">
        <v>195</v>
      </c>
      <c r="AT171" s="193" t="s">
        <v>471</v>
      </c>
      <c r="AU171" s="193" t="s">
        <v>81</v>
      </c>
      <c r="AY171" s="19" t="s">
        <v>149</v>
      </c>
      <c r="BE171" s="194">
        <f>IF(N171="základná",J171,0)</f>
        <v>0</v>
      </c>
      <c r="BF171" s="194">
        <f>IF(N171="znížená",J171,0)</f>
        <v>540</v>
      </c>
      <c r="BG171" s="194">
        <f>IF(N171="zákl. prenesená",J171,0)</f>
        <v>0</v>
      </c>
      <c r="BH171" s="194">
        <f>IF(N171="zníž. prenesená",J171,0)</f>
        <v>0</v>
      </c>
      <c r="BI171" s="194">
        <f>IF(N171="nulová",J171,0)</f>
        <v>0</v>
      </c>
      <c r="BJ171" s="19" t="s">
        <v>86</v>
      </c>
      <c r="BK171" s="194">
        <f>ROUND(I171*H171,2)</f>
        <v>540</v>
      </c>
      <c r="BL171" s="19" t="s">
        <v>155</v>
      </c>
      <c r="BM171" s="193" t="s">
        <v>975</v>
      </c>
    </row>
    <row r="172" s="2" customFormat="1" ht="16.5" customHeight="1">
      <c r="A172" s="32"/>
      <c r="B172" s="182"/>
      <c r="C172" s="183" t="s">
        <v>298</v>
      </c>
      <c r="D172" s="183" t="s">
        <v>151</v>
      </c>
      <c r="E172" s="184" t="s">
        <v>1792</v>
      </c>
      <c r="F172" s="185" t="s">
        <v>1793</v>
      </c>
      <c r="G172" s="186" t="s">
        <v>167</v>
      </c>
      <c r="H172" s="187">
        <v>5</v>
      </c>
      <c r="I172" s="187">
        <v>13.460000000000001</v>
      </c>
      <c r="J172" s="187">
        <f>ROUND(I172*H172,2)</f>
        <v>67.299999999999997</v>
      </c>
      <c r="K172" s="188"/>
      <c r="L172" s="33"/>
      <c r="M172" s="189" t="s">
        <v>1</v>
      </c>
      <c r="N172" s="190" t="s">
        <v>40</v>
      </c>
      <c r="O172" s="191">
        <v>0</v>
      </c>
      <c r="P172" s="191">
        <f>O172*H172</f>
        <v>0</v>
      </c>
      <c r="Q172" s="191">
        <v>0</v>
      </c>
      <c r="R172" s="191">
        <f>Q172*H172</f>
        <v>0</v>
      </c>
      <c r="S172" s="191">
        <v>0</v>
      </c>
      <c r="T172" s="192">
        <f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93" t="s">
        <v>155</v>
      </c>
      <c r="AT172" s="193" t="s">
        <v>151</v>
      </c>
      <c r="AU172" s="193" t="s">
        <v>81</v>
      </c>
      <c r="AY172" s="19" t="s">
        <v>149</v>
      </c>
      <c r="BE172" s="194">
        <f>IF(N172="základná",J172,0)</f>
        <v>0</v>
      </c>
      <c r="BF172" s="194">
        <f>IF(N172="znížená",J172,0)</f>
        <v>67.299999999999997</v>
      </c>
      <c r="BG172" s="194">
        <f>IF(N172="zákl. prenesená",J172,0)</f>
        <v>0</v>
      </c>
      <c r="BH172" s="194">
        <f>IF(N172="zníž. prenesená",J172,0)</f>
        <v>0</v>
      </c>
      <c r="BI172" s="194">
        <f>IF(N172="nulová",J172,0)</f>
        <v>0</v>
      </c>
      <c r="BJ172" s="19" t="s">
        <v>86</v>
      </c>
      <c r="BK172" s="194">
        <f>ROUND(I172*H172,2)</f>
        <v>67.299999999999997</v>
      </c>
      <c r="BL172" s="19" t="s">
        <v>155</v>
      </c>
      <c r="BM172" s="193" t="s">
        <v>984</v>
      </c>
    </row>
    <row r="173" s="2" customFormat="1" ht="16.5" customHeight="1">
      <c r="A173" s="32"/>
      <c r="B173" s="182"/>
      <c r="C173" s="226" t="s">
        <v>304</v>
      </c>
      <c r="D173" s="226" t="s">
        <v>471</v>
      </c>
      <c r="E173" s="227" t="s">
        <v>1794</v>
      </c>
      <c r="F173" s="228" t="s">
        <v>1795</v>
      </c>
      <c r="G173" s="229" t="s">
        <v>167</v>
      </c>
      <c r="H173" s="230">
        <v>2</v>
      </c>
      <c r="I173" s="230">
        <v>25</v>
      </c>
      <c r="J173" s="230">
        <f>ROUND(I173*H173,2)</f>
        <v>50</v>
      </c>
      <c r="K173" s="231"/>
      <c r="L173" s="232"/>
      <c r="M173" s="233" t="s">
        <v>1</v>
      </c>
      <c r="N173" s="234" t="s">
        <v>40</v>
      </c>
      <c r="O173" s="191">
        <v>0</v>
      </c>
      <c r="P173" s="191">
        <f>O173*H173</f>
        <v>0</v>
      </c>
      <c r="Q173" s="191">
        <v>0</v>
      </c>
      <c r="R173" s="191">
        <f>Q173*H173</f>
        <v>0</v>
      </c>
      <c r="S173" s="191">
        <v>0</v>
      </c>
      <c r="T173" s="192">
        <f>S173*H173</f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93" t="s">
        <v>195</v>
      </c>
      <c r="AT173" s="193" t="s">
        <v>471</v>
      </c>
      <c r="AU173" s="193" t="s">
        <v>81</v>
      </c>
      <c r="AY173" s="19" t="s">
        <v>149</v>
      </c>
      <c r="BE173" s="194">
        <f>IF(N173="základná",J173,0)</f>
        <v>0</v>
      </c>
      <c r="BF173" s="194">
        <f>IF(N173="znížená",J173,0)</f>
        <v>50</v>
      </c>
      <c r="BG173" s="194">
        <f>IF(N173="zákl. prenesená",J173,0)</f>
        <v>0</v>
      </c>
      <c r="BH173" s="194">
        <f>IF(N173="zníž. prenesená",J173,0)</f>
        <v>0</v>
      </c>
      <c r="BI173" s="194">
        <f>IF(N173="nulová",J173,0)</f>
        <v>0</v>
      </c>
      <c r="BJ173" s="19" t="s">
        <v>86</v>
      </c>
      <c r="BK173" s="194">
        <f>ROUND(I173*H173,2)</f>
        <v>50</v>
      </c>
      <c r="BL173" s="19" t="s">
        <v>155</v>
      </c>
      <c r="BM173" s="193" t="s">
        <v>992</v>
      </c>
    </row>
    <row r="174" s="2" customFormat="1" ht="16.5" customHeight="1">
      <c r="A174" s="32"/>
      <c r="B174" s="182"/>
      <c r="C174" s="226" t="s">
        <v>310</v>
      </c>
      <c r="D174" s="226" t="s">
        <v>471</v>
      </c>
      <c r="E174" s="227" t="s">
        <v>1796</v>
      </c>
      <c r="F174" s="228" t="s">
        <v>1797</v>
      </c>
      <c r="G174" s="229" t="s">
        <v>167</v>
      </c>
      <c r="H174" s="230">
        <v>2</v>
      </c>
      <c r="I174" s="230">
        <v>24</v>
      </c>
      <c r="J174" s="230">
        <f>ROUND(I174*H174,2)</f>
        <v>48</v>
      </c>
      <c r="K174" s="231"/>
      <c r="L174" s="232"/>
      <c r="M174" s="233" t="s">
        <v>1</v>
      </c>
      <c r="N174" s="234" t="s">
        <v>40</v>
      </c>
      <c r="O174" s="191">
        <v>0</v>
      </c>
      <c r="P174" s="191">
        <f>O174*H174</f>
        <v>0</v>
      </c>
      <c r="Q174" s="191">
        <v>0</v>
      </c>
      <c r="R174" s="191">
        <f>Q174*H174</f>
        <v>0</v>
      </c>
      <c r="S174" s="191">
        <v>0</v>
      </c>
      <c r="T174" s="192">
        <f>S174*H174</f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93" t="s">
        <v>195</v>
      </c>
      <c r="AT174" s="193" t="s">
        <v>471</v>
      </c>
      <c r="AU174" s="193" t="s">
        <v>81</v>
      </c>
      <c r="AY174" s="19" t="s">
        <v>149</v>
      </c>
      <c r="BE174" s="194">
        <f>IF(N174="základná",J174,0)</f>
        <v>0</v>
      </c>
      <c r="BF174" s="194">
        <f>IF(N174="znížená",J174,0)</f>
        <v>48</v>
      </c>
      <c r="BG174" s="194">
        <f>IF(N174="zákl. prenesená",J174,0)</f>
        <v>0</v>
      </c>
      <c r="BH174" s="194">
        <f>IF(N174="zníž. prenesená",J174,0)</f>
        <v>0</v>
      </c>
      <c r="BI174" s="194">
        <f>IF(N174="nulová",J174,0)</f>
        <v>0</v>
      </c>
      <c r="BJ174" s="19" t="s">
        <v>86</v>
      </c>
      <c r="BK174" s="194">
        <f>ROUND(I174*H174,2)</f>
        <v>48</v>
      </c>
      <c r="BL174" s="19" t="s">
        <v>155</v>
      </c>
      <c r="BM174" s="193" t="s">
        <v>1002</v>
      </c>
    </row>
    <row r="175" s="2" customFormat="1" ht="24.15" customHeight="1">
      <c r="A175" s="32"/>
      <c r="B175" s="182"/>
      <c r="C175" s="183" t="s">
        <v>316</v>
      </c>
      <c r="D175" s="183" t="s">
        <v>151</v>
      </c>
      <c r="E175" s="184" t="s">
        <v>1798</v>
      </c>
      <c r="F175" s="185" t="s">
        <v>1799</v>
      </c>
      <c r="G175" s="186" t="s">
        <v>215</v>
      </c>
      <c r="H175" s="187">
        <v>4</v>
      </c>
      <c r="I175" s="187">
        <v>4.5199999999999996</v>
      </c>
      <c r="J175" s="187">
        <f>ROUND(I175*H175,2)</f>
        <v>18.079999999999998</v>
      </c>
      <c r="K175" s="188"/>
      <c r="L175" s="33"/>
      <c r="M175" s="189" t="s">
        <v>1</v>
      </c>
      <c r="N175" s="190" t="s">
        <v>40</v>
      </c>
      <c r="O175" s="191">
        <v>0</v>
      </c>
      <c r="P175" s="191">
        <f>O175*H175</f>
        <v>0</v>
      </c>
      <c r="Q175" s="191">
        <v>0</v>
      </c>
      <c r="R175" s="191">
        <f>Q175*H175</f>
        <v>0</v>
      </c>
      <c r="S175" s="191">
        <v>0</v>
      </c>
      <c r="T175" s="192">
        <f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93" t="s">
        <v>155</v>
      </c>
      <c r="AT175" s="193" t="s">
        <v>151</v>
      </c>
      <c r="AU175" s="193" t="s">
        <v>81</v>
      </c>
      <c r="AY175" s="19" t="s">
        <v>149</v>
      </c>
      <c r="BE175" s="194">
        <f>IF(N175="základná",J175,0)</f>
        <v>0</v>
      </c>
      <c r="BF175" s="194">
        <f>IF(N175="znížená",J175,0)</f>
        <v>18.079999999999998</v>
      </c>
      <c r="BG175" s="194">
        <f>IF(N175="zákl. prenesená",J175,0)</f>
        <v>0</v>
      </c>
      <c r="BH175" s="194">
        <f>IF(N175="zníž. prenesená",J175,0)</f>
        <v>0</v>
      </c>
      <c r="BI175" s="194">
        <f>IF(N175="nulová",J175,0)</f>
        <v>0</v>
      </c>
      <c r="BJ175" s="19" t="s">
        <v>86</v>
      </c>
      <c r="BK175" s="194">
        <f>ROUND(I175*H175,2)</f>
        <v>18.079999999999998</v>
      </c>
      <c r="BL175" s="19" t="s">
        <v>155</v>
      </c>
      <c r="BM175" s="193" t="s">
        <v>1012</v>
      </c>
    </row>
    <row r="176" s="2" customFormat="1" ht="16.5" customHeight="1">
      <c r="A176" s="32"/>
      <c r="B176" s="182"/>
      <c r="C176" s="226" t="s">
        <v>320</v>
      </c>
      <c r="D176" s="226" t="s">
        <v>471</v>
      </c>
      <c r="E176" s="227" t="s">
        <v>1800</v>
      </c>
      <c r="F176" s="228" t="s">
        <v>1801</v>
      </c>
      <c r="G176" s="229" t="s">
        <v>215</v>
      </c>
      <c r="H176" s="230">
        <v>3</v>
      </c>
      <c r="I176" s="230">
        <v>446</v>
      </c>
      <c r="J176" s="230">
        <f>ROUND(I176*H176,2)</f>
        <v>1338</v>
      </c>
      <c r="K176" s="231"/>
      <c r="L176" s="232"/>
      <c r="M176" s="233" t="s">
        <v>1</v>
      </c>
      <c r="N176" s="234" t="s">
        <v>40</v>
      </c>
      <c r="O176" s="191">
        <v>0</v>
      </c>
      <c r="P176" s="191">
        <f>O176*H176</f>
        <v>0</v>
      </c>
      <c r="Q176" s="191">
        <v>0</v>
      </c>
      <c r="R176" s="191">
        <f>Q176*H176</f>
        <v>0</v>
      </c>
      <c r="S176" s="191">
        <v>0</v>
      </c>
      <c r="T176" s="192">
        <f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93" t="s">
        <v>195</v>
      </c>
      <c r="AT176" s="193" t="s">
        <v>471</v>
      </c>
      <c r="AU176" s="193" t="s">
        <v>81</v>
      </c>
      <c r="AY176" s="19" t="s">
        <v>149</v>
      </c>
      <c r="BE176" s="194">
        <f>IF(N176="základná",J176,0)</f>
        <v>0</v>
      </c>
      <c r="BF176" s="194">
        <f>IF(N176="znížená",J176,0)</f>
        <v>1338</v>
      </c>
      <c r="BG176" s="194">
        <f>IF(N176="zákl. prenesená",J176,0)</f>
        <v>0</v>
      </c>
      <c r="BH176" s="194">
        <f>IF(N176="zníž. prenesená",J176,0)</f>
        <v>0</v>
      </c>
      <c r="BI176" s="194">
        <f>IF(N176="nulová",J176,0)</f>
        <v>0</v>
      </c>
      <c r="BJ176" s="19" t="s">
        <v>86</v>
      </c>
      <c r="BK176" s="194">
        <f>ROUND(I176*H176,2)</f>
        <v>1338</v>
      </c>
      <c r="BL176" s="19" t="s">
        <v>155</v>
      </c>
      <c r="BM176" s="193" t="s">
        <v>1020</v>
      </c>
    </row>
    <row r="177" s="2" customFormat="1" ht="21.75" customHeight="1">
      <c r="A177" s="32"/>
      <c r="B177" s="182"/>
      <c r="C177" s="183" t="s">
        <v>326</v>
      </c>
      <c r="D177" s="183" t="s">
        <v>151</v>
      </c>
      <c r="E177" s="184" t="s">
        <v>1802</v>
      </c>
      <c r="F177" s="185" t="s">
        <v>1803</v>
      </c>
      <c r="G177" s="186" t="s">
        <v>215</v>
      </c>
      <c r="H177" s="187">
        <v>3</v>
      </c>
      <c r="I177" s="187">
        <v>14.140000000000001</v>
      </c>
      <c r="J177" s="187">
        <f>ROUND(I177*H177,2)</f>
        <v>42.420000000000002</v>
      </c>
      <c r="K177" s="188"/>
      <c r="L177" s="33"/>
      <c r="M177" s="189" t="s">
        <v>1</v>
      </c>
      <c r="N177" s="190" t="s">
        <v>40</v>
      </c>
      <c r="O177" s="191">
        <v>0</v>
      </c>
      <c r="P177" s="191">
        <f>O177*H177</f>
        <v>0</v>
      </c>
      <c r="Q177" s="191">
        <v>0</v>
      </c>
      <c r="R177" s="191">
        <f>Q177*H177</f>
        <v>0</v>
      </c>
      <c r="S177" s="191">
        <v>0</v>
      </c>
      <c r="T177" s="192">
        <f>S177*H177</f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193" t="s">
        <v>155</v>
      </c>
      <c r="AT177" s="193" t="s">
        <v>151</v>
      </c>
      <c r="AU177" s="193" t="s">
        <v>81</v>
      </c>
      <c r="AY177" s="19" t="s">
        <v>149</v>
      </c>
      <c r="BE177" s="194">
        <f>IF(N177="základná",J177,0)</f>
        <v>0</v>
      </c>
      <c r="BF177" s="194">
        <f>IF(N177="znížená",J177,0)</f>
        <v>42.420000000000002</v>
      </c>
      <c r="BG177" s="194">
        <f>IF(N177="zákl. prenesená",J177,0)</f>
        <v>0</v>
      </c>
      <c r="BH177" s="194">
        <f>IF(N177="zníž. prenesená",J177,0)</f>
        <v>0</v>
      </c>
      <c r="BI177" s="194">
        <f>IF(N177="nulová",J177,0)</f>
        <v>0</v>
      </c>
      <c r="BJ177" s="19" t="s">
        <v>86</v>
      </c>
      <c r="BK177" s="194">
        <f>ROUND(I177*H177,2)</f>
        <v>42.420000000000002</v>
      </c>
      <c r="BL177" s="19" t="s">
        <v>155</v>
      </c>
      <c r="BM177" s="193" t="s">
        <v>1030</v>
      </c>
    </row>
    <row r="178" s="2" customFormat="1" ht="16.5" customHeight="1">
      <c r="A178" s="32"/>
      <c r="B178" s="182"/>
      <c r="C178" s="226" t="s">
        <v>335</v>
      </c>
      <c r="D178" s="226" t="s">
        <v>471</v>
      </c>
      <c r="E178" s="227" t="s">
        <v>1804</v>
      </c>
      <c r="F178" s="228" t="s">
        <v>1805</v>
      </c>
      <c r="G178" s="229" t="s">
        <v>215</v>
      </c>
      <c r="H178" s="230">
        <v>1</v>
      </c>
      <c r="I178" s="230">
        <v>7511</v>
      </c>
      <c r="J178" s="230">
        <f>ROUND(I178*H178,2)</f>
        <v>7511</v>
      </c>
      <c r="K178" s="231"/>
      <c r="L178" s="232"/>
      <c r="M178" s="233" t="s">
        <v>1</v>
      </c>
      <c r="N178" s="234" t="s">
        <v>40</v>
      </c>
      <c r="O178" s="191">
        <v>0</v>
      </c>
      <c r="P178" s="191">
        <f>O178*H178</f>
        <v>0</v>
      </c>
      <c r="Q178" s="191">
        <v>0</v>
      </c>
      <c r="R178" s="191">
        <f>Q178*H178</f>
        <v>0</v>
      </c>
      <c r="S178" s="191">
        <v>0</v>
      </c>
      <c r="T178" s="192">
        <f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93" t="s">
        <v>195</v>
      </c>
      <c r="AT178" s="193" t="s">
        <v>471</v>
      </c>
      <c r="AU178" s="193" t="s">
        <v>81</v>
      </c>
      <c r="AY178" s="19" t="s">
        <v>149</v>
      </c>
      <c r="BE178" s="194">
        <f>IF(N178="základná",J178,0)</f>
        <v>0</v>
      </c>
      <c r="BF178" s="194">
        <f>IF(N178="znížená",J178,0)</f>
        <v>7511</v>
      </c>
      <c r="BG178" s="194">
        <f>IF(N178="zákl. prenesená",J178,0)</f>
        <v>0</v>
      </c>
      <c r="BH178" s="194">
        <f>IF(N178="zníž. prenesená",J178,0)</f>
        <v>0</v>
      </c>
      <c r="BI178" s="194">
        <f>IF(N178="nulová",J178,0)</f>
        <v>0</v>
      </c>
      <c r="BJ178" s="19" t="s">
        <v>86</v>
      </c>
      <c r="BK178" s="194">
        <f>ROUND(I178*H178,2)</f>
        <v>7511</v>
      </c>
      <c r="BL178" s="19" t="s">
        <v>155</v>
      </c>
      <c r="BM178" s="193" t="s">
        <v>1039</v>
      </c>
    </row>
    <row r="179" s="2" customFormat="1" ht="16.5" customHeight="1">
      <c r="A179" s="32"/>
      <c r="B179" s="182"/>
      <c r="C179" s="183" t="s">
        <v>344</v>
      </c>
      <c r="D179" s="183" t="s">
        <v>151</v>
      </c>
      <c r="E179" s="184" t="s">
        <v>1800</v>
      </c>
      <c r="F179" s="185" t="s">
        <v>1806</v>
      </c>
      <c r="G179" s="186" t="s">
        <v>944</v>
      </c>
      <c r="H179" s="187">
        <v>25</v>
      </c>
      <c r="I179" s="187">
        <v>75.109999999999999</v>
      </c>
      <c r="J179" s="187">
        <f>ROUND(I179*H179,2)</f>
        <v>1877.75</v>
      </c>
      <c r="K179" s="188"/>
      <c r="L179" s="33"/>
      <c r="M179" s="189" t="s">
        <v>1</v>
      </c>
      <c r="N179" s="190" t="s">
        <v>40</v>
      </c>
      <c r="O179" s="191">
        <v>0</v>
      </c>
      <c r="P179" s="191">
        <f>O179*H179</f>
        <v>0</v>
      </c>
      <c r="Q179" s="191">
        <v>0</v>
      </c>
      <c r="R179" s="191">
        <f>Q179*H179</f>
        <v>0</v>
      </c>
      <c r="S179" s="191">
        <v>0</v>
      </c>
      <c r="T179" s="192">
        <f>S179*H179</f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93" t="s">
        <v>155</v>
      </c>
      <c r="AT179" s="193" t="s">
        <v>151</v>
      </c>
      <c r="AU179" s="193" t="s">
        <v>81</v>
      </c>
      <c r="AY179" s="19" t="s">
        <v>149</v>
      </c>
      <c r="BE179" s="194">
        <f>IF(N179="základná",J179,0)</f>
        <v>0</v>
      </c>
      <c r="BF179" s="194">
        <f>IF(N179="znížená",J179,0)</f>
        <v>1877.75</v>
      </c>
      <c r="BG179" s="194">
        <f>IF(N179="zákl. prenesená",J179,0)</f>
        <v>0</v>
      </c>
      <c r="BH179" s="194">
        <f>IF(N179="zníž. prenesená",J179,0)</f>
        <v>0</v>
      </c>
      <c r="BI179" s="194">
        <f>IF(N179="nulová",J179,0)</f>
        <v>0</v>
      </c>
      <c r="BJ179" s="19" t="s">
        <v>86</v>
      </c>
      <c r="BK179" s="194">
        <f>ROUND(I179*H179,2)</f>
        <v>1877.75</v>
      </c>
      <c r="BL179" s="19" t="s">
        <v>155</v>
      </c>
      <c r="BM179" s="193" t="s">
        <v>1049</v>
      </c>
    </row>
    <row r="180" s="2" customFormat="1" ht="24.15" customHeight="1">
      <c r="A180" s="32"/>
      <c r="B180" s="182"/>
      <c r="C180" s="183" t="s">
        <v>349</v>
      </c>
      <c r="D180" s="183" t="s">
        <v>151</v>
      </c>
      <c r="E180" s="184" t="s">
        <v>1807</v>
      </c>
      <c r="F180" s="185" t="s">
        <v>1808</v>
      </c>
      <c r="G180" s="186" t="s">
        <v>167</v>
      </c>
      <c r="H180" s="187">
        <v>3</v>
      </c>
      <c r="I180" s="187">
        <v>4.7999999999999998</v>
      </c>
      <c r="J180" s="187">
        <f>ROUND(I180*H180,2)</f>
        <v>14.4</v>
      </c>
      <c r="K180" s="188"/>
      <c r="L180" s="33"/>
      <c r="M180" s="189" t="s">
        <v>1</v>
      </c>
      <c r="N180" s="190" t="s">
        <v>40</v>
      </c>
      <c r="O180" s="191">
        <v>0</v>
      </c>
      <c r="P180" s="191">
        <f>O180*H180</f>
        <v>0</v>
      </c>
      <c r="Q180" s="191">
        <v>0</v>
      </c>
      <c r="R180" s="191">
        <f>Q180*H180</f>
        <v>0</v>
      </c>
      <c r="S180" s="191">
        <v>0</v>
      </c>
      <c r="T180" s="192">
        <f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93" t="s">
        <v>155</v>
      </c>
      <c r="AT180" s="193" t="s">
        <v>151</v>
      </c>
      <c r="AU180" s="193" t="s">
        <v>81</v>
      </c>
      <c r="AY180" s="19" t="s">
        <v>149</v>
      </c>
      <c r="BE180" s="194">
        <f>IF(N180="základná",J180,0)</f>
        <v>0</v>
      </c>
      <c r="BF180" s="194">
        <f>IF(N180="znížená",J180,0)</f>
        <v>14.4</v>
      </c>
      <c r="BG180" s="194">
        <f>IF(N180="zákl. prenesená",J180,0)</f>
        <v>0</v>
      </c>
      <c r="BH180" s="194">
        <f>IF(N180="zníž. prenesená",J180,0)</f>
        <v>0</v>
      </c>
      <c r="BI180" s="194">
        <f>IF(N180="nulová",J180,0)</f>
        <v>0</v>
      </c>
      <c r="BJ180" s="19" t="s">
        <v>86</v>
      </c>
      <c r="BK180" s="194">
        <f>ROUND(I180*H180,2)</f>
        <v>14.4</v>
      </c>
      <c r="BL180" s="19" t="s">
        <v>155</v>
      </c>
      <c r="BM180" s="193" t="s">
        <v>1057</v>
      </c>
    </row>
    <row r="181" s="2" customFormat="1" ht="24.15" customHeight="1">
      <c r="A181" s="32"/>
      <c r="B181" s="182"/>
      <c r="C181" s="183" t="s">
        <v>354</v>
      </c>
      <c r="D181" s="183" t="s">
        <v>151</v>
      </c>
      <c r="E181" s="184" t="s">
        <v>1809</v>
      </c>
      <c r="F181" s="185" t="s">
        <v>1810</v>
      </c>
      <c r="G181" s="186" t="s">
        <v>167</v>
      </c>
      <c r="H181" s="187">
        <v>13</v>
      </c>
      <c r="I181" s="187">
        <v>1.25</v>
      </c>
      <c r="J181" s="187">
        <f>ROUND(I181*H181,2)</f>
        <v>16.25</v>
      </c>
      <c r="K181" s="188"/>
      <c r="L181" s="33"/>
      <c r="M181" s="189" t="s">
        <v>1</v>
      </c>
      <c r="N181" s="190" t="s">
        <v>40</v>
      </c>
      <c r="O181" s="191">
        <v>0</v>
      </c>
      <c r="P181" s="191">
        <f>O181*H181</f>
        <v>0</v>
      </c>
      <c r="Q181" s="191">
        <v>0</v>
      </c>
      <c r="R181" s="191">
        <f>Q181*H181</f>
        <v>0</v>
      </c>
      <c r="S181" s="191">
        <v>0</v>
      </c>
      <c r="T181" s="192">
        <f>S181*H181</f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193" t="s">
        <v>155</v>
      </c>
      <c r="AT181" s="193" t="s">
        <v>151</v>
      </c>
      <c r="AU181" s="193" t="s">
        <v>81</v>
      </c>
      <c r="AY181" s="19" t="s">
        <v>149</v>
      </c>
      <c r="BE181" s="194">
        <f>IF(N181="základná",J181,0)</f>
        <v>0</v>
      </c>
      <c r="BF181" s="194">
        <f>IF(N181="znížená",J181,0)</f>
        <v>16.25</v>
      </c>
      <c r="BG181" s="194">
        <f>IF(N181="zákl. prenesená",J181,0)</f>
        <v>0</v>
      </c>
      <c r="BH181" s="194">
        <f>IF(N181="zníž. prenesená",J181,0)</f>
        <v>0</v>
      </c>
      <c r="BI181" s="194">
        <f>IF(N181="nulová",J181,0)</f>
        <v>0</v>
      </c>
      <c r="BJ181" s="19" t="s">
        <v>86</v>
      </c>
      <c r="BK181" s="194">
        <f>ROUND(I181*H181,2)</f>
        <v>16.25</v>
      </c>
      <c r="BL181" s="19" t="s">
        <v>155</v>
      </c>
      <c r="BM181" s="193" t="s">
        <v>1064</v>
      </c>
    </row>
    <row r="182" s="2" customFormat="1" ht="24.15" customHeight="1">
      <c r="A182" s="32"/>
      <c r="B182" s="182"/>
      <c r="C182" s="183" t="s">
        <v>548</v>
      </c>
      <c r="D182" s="183" t="s">
        <v>151</v>
      </c>
      <c r="E182" s="184" t="s">
        <v>1811</v>
      </c>
      <c r="F182" s="185" t="s">
        <v>1812</v>
      </c>
      <c r="G182" s="186" t="s">
        <v>167</v>
      </c>
      <c r="H182" s="187">
        <v>44</v>
      </c>
      <c r="I182" s="187">
        <v>1.5800000000000001</v>
      </c>
      <c r="J182" s="187">
        <f>ROUND(I182*H182,2)</f>
        <v>69.519999999999996</v>
      </c>
      <c r="K182" s="188"/>
      <c r="L182" s="33"/>
      <c r="M182" s="189" t="s">
        <v>1</v>
      </c>
      <c r="N182" s="190" t="s">
        <v>40</v>
      </c>
      <c r="O182" s="191">
        <v>0</v>
      </c>
      <c r="P182" s="191">
        <f>O182*H182</f>
        <v>0</v>
      </c>
      <c r="Q182" s="191">
        <v>0</v>
      </c>
      <c r="R182" s="191">
        <f>Q182*H182</f>
        <v>0</v>
      </c>
      <c r="S182" s="191">
        <v>0</v>
      </c>
      <c r="T182" s="192">
        <f>S182*H182</f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93" t="s">
        <v>155</v>
      </c>
      <c r="AT182" s="193" t="s">
        <v>151</v>
      </c>
      <c r="AU182" s="193" t="s">
        <v>81</v>
      </c>
      <c r="AY182" s="19" t="s">
        <v>149</v>
      </c>
      <c r="BE182" s="194">
        <f>IF(N182="základná",J182,0)</f>
        <v>0</v>
      </c>
      <c r="BF182" s="194">
        <f>IF(N182="znížená",J182,0)</f>
        <v>69.519999999999996</v>
      </c>
      <c r="BG182" s="194">
        <f>IF(N182="zákl. prenesená",J182,0)</f>
        <v>0</v>
      </c>
      <c r="BH182" s="194">
        <f>IF(N182="zníž. prenesená",J182,0)</f>
        <v>0</v>
      </c>
      <c r="BI182" s="194">
        <f>IF(N182="nulová",J182,0)</f>
        <v>0</v>
      </c>
      <c r="BJ182" s="19" t="s">
        <v>86</v>
      </c>
      <c r="BK182" s="194">
        <f>ROUND(I182*H182,2)</f>
        <v>69.519999999999996</v>
      </c>
      <c r="BL182" s="19" t="s">
        <v>155</v>
      </c>
      <c r="BM182" s="193" t="s">
        <v>1072</v>
      </c>
    </row>
    <row r="183" s="2" customFormat="1" ht="24.15" customHeight="1">
      <c r="A183" s="32"/>
      <c r="B183" s="182"/>
      <c r="C183" s="183" t="s">
        <v>557</v>
      </c>
      <c r="D183" s="183" t="s">
        <v>151</v>
      </c>
      <c r="E183" s="184" t="s">
        <v>1813</v>
      </c>
      <c r="F183" s="185" t="s">
        <v>1814</v>
      </c>
      <c r="G183" s="186" t="s">
        <v>167</v>
      </c>
      <c r="H183" s="187">
        <v>3</v>
      </c>
      <c r="I183" s="187">
        <v>1.51</v>
      </c>
      <c r="J183" s="187">
        <f>ROUND(I183*H183,2)</f>
        <v>4.5300000000000002</v>
      </c>
      <c r="K183" s="188"/>
      <c r="L183" s="33"/>
      <c r="M183" s="189" t="s">
        <v>1</v>
      </c>
      <c r="N183" s="190" t="s">
        <v>40</v>
      </c>
      <c r="O183" s="191">
        <v>0</v>
      </c>
      <c r="P183" s="191">
        <f>O183*H183</f>
        <v>0</v>
      </c>
      <c r="Q183" s="191">
        <v>0</v>
      </c>
      <c r="R183" s="191">
        <f>Q183*H183</f>
        <v>0</v>
      </c>
      <c r="S183" s="191">
        <v>0</v>
      </c>
      <c r="T183" s="192">
        <f>S183*H183</f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93" t="s">
        <v>155</v>
      </c>
      <c r="AT183" s="193" t="s">
        <v>151</v>
      </c>
      <c r="AU183" s="193" t="s">
        <v>81</v>
      </c>
      <c r="AY183" s="19" t="s">
        <v>149</v>
      </c>
      <c r="BE183" s="194">
        <f>IF(N183="základná",J183,0)</f>
        <v>0</v>
      </c>
      <c r="BF183" s="194">
        <f>IF(N183="znížená",J183,0)</f>
        <v>4.5300000000000002</v>
      </c>
      <c r="BG183" s="194">
        <f>IF(N183="zákl. prenesená",J183,0)</f>
        <v>0</v>
      </c>
      <c r="BH183" s="194">
        <f>IF(N183="zníž. prenesená",J183,0)</f>
        <v>0</v>
      </c>
      <c r="BI183" s="194">
        <f>IF(N183="nulová",J183,0)</f>
        <v>0</v>
      </c>
      <c r="BJ183" s="19" t="s">
        <v>86</v>
      </c>
      <c r="BK183" s="194">
        <f>ROUND(I183*H183,2)</f>
        <v>4.5300000000000002</v>
      </c>
      <c r="BL183" s="19" t="s">
        <v>155</v>
      </c>
      <c r="BM183" s="193" t="s">
        <v>1082</v>
      </c>
    </row>
    <row r="184" s="2" customFormat="1" ht="24.15" customHeight="1">
      <c r="A184" s="32"/>
      <c r="B184" s="182"/>
      <c r="C184" s="183" t="s">
        <v>570</v>
      </c>
      <c r="D184" s="183" t="s">
        <v>151</v>
      </c>
      <c r="E184" s="184" t="s">
        <v>1815</v>
      </c>
      <c r="F184" s="185" t="s">
        <v>1816</v>
      </c>
      <c r="G184" s="186" t="s">
        <v>944</v>
      </c>
      <c r="H184" s="187">
        <v>1</v>
      </c>
      <c r="I184" s="187">
        <v>257.11000000000001</v>
      </c>
      <c r="J184" s="187">
        <f>ROUND(I184*H184,2)</f>
        <v>257.11000000000001</v>
      </c>
      <c r="K184" s="188"/>
      <c r="L184" s="33"/>
      <c r="M184" s="189" t="s">
        <v>1</v>
      </c>
      <c r="N184" s="190" t="s">
        <v>40</v>
      </c>
      <c r="O184" s="191">
        <v>0</v>
      </c>
      <c r="P184" s="191">
        <f>O184*H184</f>
        <v>0</v>
      </c>
      <c r="Q184" s="191">
        <v>0</v>
      </c>
      <c r="R184" s="191">
        <f>Q184*H184</f>
        <v>0</v>
      </c>
      <c r="S184" s="191">
        <v>0</v>
      </c>
      <c r="T184" s="192">
        <f>S184*H184</f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93" t="s">
        <v>155</v>
      </c>
      <c r="AT184" s="193" t="s">
        <v>151</v>
      </c>
      <c r="AU184" s="193" t="s">
        <v>81</v>
      </c>
      <c r="AY184" s="19" t="s">
        <v>149</v>
      </c>
      <c r="BE184" s="194">
        <f>IF(N184="základná",J184,0)</f>
        <v>0</v>
      </c>
      <c r="BF184" s="194">
        <f>IF(N184="znížená",J184,0)</f>
        <v>257.11000000000001</v>
      </c>
      <c r="BG184" s="194">
        <f>IF(N184="zákl. prenesená",J184,0)</f>
        <v>0</v>
      </c>
      <c r="BH184" s="194">
        <f>IF(N184="zníž. prenesená",J184,0)</f>
        <v>0</v>
      </c>
      <c r="BI184" s="194">
        <f>IF(N184="nulová",J184,0)</f>
        <v>0</v>
      </c>
      <c r="BJ184" s="19" t="s">
        <v>86</v>
      </c>
      <c r="BK184" s="194">
        <f>ROUND(I184*H184,2)</f>
        <v>257.11000000000001</v>
      </c>
      <c r="BL184" s="19" t="s">
        <v>155</v>
      </c>
      <c r="BM184" s="193" t="s">
        <v>1094</v>
      </c>
    </row>
    <row r="185" s="2" customFormat="1" ht="24.15" customHeight="1">
      <c r="A185" s="32"/>
      <c r="B185" s="182"/>
      <c r="C185" s="183" t="s">
        <v>183</v>
      </c>
      <c r="D185" s="183" t="s">
        <v>151</v>
      </c>
      <c r="E185" s="184" t="s">
        <v>1817</v>
      </c>
      <c r="F185" s="185" t="s">
        <v>1743</v>
      </c>
      <c r="G185" s="186" t="s">
        <v>944</v>
      </c>
      <c r="H185" s="187">
        <v>1</v>
      </c>
      <c r="I185" s="187">
        <v>257.11000000000001</v>
      </c>
      <c r="J185" s="187">
        <f>ROUND(I185*H185,2)</f>
        <v>257.11000000000001</v>
      </c>
      <c r="K185" s="188"/>
      <c r="L185" s="33"/>
      <c r="M185" s="189" t="s">
        <v>1</v>
      </c>
      <c r="N185" s="190" t="s">
        <v>40</v>
      </c>
      <c r="O185" s="191">
        <v>0</v>
      </c>
      <c r="P185" s="191">
        <f>O185*H185</f>
        <v>0</v>
      </c>
      <c r="Q185" s="191">
        <v>0</v>
      </c>
      <c r="R185" s="191">
        <f>Q185*H185</f>
        <v>0</v>
      </c>
      <c r="S185" s="191">
        <v>0</v>
      </c>
      <c r="T185" s="192">
        <f>S185*H185</f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193" t="s">
        <v>155</v>
      </c>
      <c r="AT185" s="193" t="s">
        <v>151</v>
      </c>
      <c r="AU185" s="193" t="s">
        <v>81</v>
      </c>
      <c r="AY185" s="19" t="s">
        <v>149</v>
      </c>
      <c r="BE185" s="194">
        <f>IF(N185="základná",J185,0)</f>
        <v>0</v>
      </c>
      <c r="BF185" s="194">
        <f>IF(N185="znížená",J185,0)</f>
        <v>257.11000000000001</v>
      </c>
      <c r="BG185" s="194">
        <f>IF(N185="zákl. prenesená",J185,0)</f>
        <v>0</v>
      </c>
      <c r="BH185" s="194">
        <f>IF(N185="zníž. prenesená",J185,0)</f>
        <v>0</v>
      </c>
      <c r="BI185" s="194">
        <f>IF(N185="nulová",J185,0)</f>
        <v>0</v>
      </c>
      <c r="BJ185" s="19" t="s">
        <v>86</v>
      </c>
      <c r="BK185" s="194">
        <f>ROUND(I185*H185,2)</f>
        <v>257.11000000000001</v>
      </c>
      <c r="BL185" s="19" t="s">
        <v>155</v>
      </c>
      <c r="BM185" s="193" t="s">
        <v>1106</v>
      </c>
    </row>
    <row r="186" s="12" customFormat="1" ht="25.92" customHeight="1">
      <c r="A186" s="12"/>
      <c r="B186" s="170"/>
      <c r="C186" s="12"/>
      <c r="D186" s="171" t="s">
        <v>73</v>
      </c>
      <c r="E186" s="172" t="s">
        <v>1818</v>
      </c>
      <c r="F186" s="172" t="s">
        <v>1819</v>
      </c>
      <c r="G186" s="12"/>
      <c r="H186" s="12"/>
      <c r="I186" s="12"/>
      <c r="J186" s="173">
        <f>BK186</f>
        <v>17635.420000000002</v>
      </c>
      <c r="K186" s="12"/>
      <c r="L186" s="170"/>
      <c r="M186" s="174"/>
      <c r="N186" s="175"/>
      <c r="O186" s="175"/>
      <c r="P186" s="176">
        <f>SUM(P187:P220)</f>
        <v>0</v>
      </c>
      <c r="Q186" s="175"/>
      <c r="R186" s="176">
        <f>SUM(R187:R220)</f>
        <v>0</v>
      </c>
      <c r="S186" s="175"/>
      <c r="T186" s="177">
        <f>SUM(T187:T220)</f>
        <v>0</v>
      </c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R186" s="171" t="s">
        <v>81</v>
      </c>
      <c r="AT186" s="178" t="s">
        <v>73</v>
      </c>
      <c r="AU186" s="178" t="s">
        <v>74</v>
      </c>
      <c r="AY186" s="171" t="s">
        <v>149</v>
      </c>
      <c r="BK186" s="179">
        <f>SUM(BK187:BK220)</f>
        <v>17635.420000000002</v>
      </c>
    </row>
    <row r="187" s="2" customFormat="1" ht="24.15" customHeight="1">
      <c r="A187" s="32"/>
      <c r="B187" s="182"/>
      <c r="C187" s="183" t="s">
        <v>81</v>
      </c>
      <c r="D187" s="183" t="s">
        <v>151</v>
      </c>
      <c r="E187" s="184" t="s">
        <v>1820</v>
      </c>
      <c r="F187" s="185" t="s">
        <v>1821</v>
      </c>
      <c r="G187" s="186" t="s">
        <v>167</v>
      </c>
      <c r="H187" s="187">
        <v>69</v>
      </c>
      <c r="I187" s="187">
        <v>32.329999999999998</v>
      </c>
      <c r="J187" s="187">
        <f>ROUND(I187*H187,2)</f>
        <v>2230.77</v>
      </c>
      <c r="K187" s="188"/>
      <c r="L187" s="33"/>
      <c r="M187" s="189" t="s">
        <v>1</v>
      </c>
      <c r="N187" s="190" t="s">
        <v>40</v>
      </c>
      <c r="O187" s="191">
        <v>0</v>
      </c>
      <c r="P187" s="191">
        <f>O187*H187</f>
        <v>0</v>
      </c>
      <c r="Q187" s="191">
        <v>0</v>
      </c>
      <c r="R187" s="191">
        <f>Q187*H187</f>
        <v>0</v>
      </c>
      <c r="S187" s="191">
        <v>0</v>
      </c>
      <c r="T187" s="192">
        <f>S187*H187</f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93" t="s">
        <v>155</v>
      </c>
      <c r="AT187" s="193" t="s">
        <v>151</v>
      </c>
      <c r="AU187" s="193" t="s">
        <v>81</v>
      </c>
      <c r="AY187" s="19" t="s">
        <v>149</v>
      </c>
      <c r="BE187" s="194">
        <f>IF(N187="základná",J187,0)</f>
        <v>0</v>
      </c>
      <c r="BF187" s="194">
        <f>IF(N187="znížená",J187,0)</f>
        <v>2230.77</v>
      </c>
      <c r="BG187" s="194">
        <f>IF(N187="zákl. prenesená",J187,0)</f>
        <v>0</v>
      </c>
      <c r="BH187" s="194">
        <f>IF(N187="zníž. prenesená",J187,0)</f>
        <v>0</v>
      </c>
      <c r="BI187" s="194">
        <f>IF(N187="nulová",J187,0)</f>
        <v>0</v>
      </c>
      <c r="BJ187" s="19" t="s">
        <v>86</v>
      </c>
      <c r="BK187" s="194">
        <f>ROUND(I187*H187,2)</f>
        <v>2230.77</v>
      </c>
      <c r="BL187" s="19" t="s">
        <v>155</v>
      </c>
      <c r="BM187" s="193" t="s">
        <v>1116</v>
      </c>
    </row>
    <row r="188" s="2" customFormat="1" ht="24.15" customHeight="1">
      <c r="A188" s="32"/>
      <c r="B188" s="182"/>
      <c r="C188" s="183" t="s">
        <v>86</v>
      </c>
      <c r="D188" s="183" t="s">
        <v>151</v>
      </c>
      <c r="E188" s="184" t="s">
        <v>1822</v>
      </c>
      <c r="F188" s="185" t="s">
        <v>1823</v>
      </c>
      <c r="G188" s="186" t="s">
        <v>167</v>
      </c>
      <c r="H188" s="187">
        <v>108</v>
      </c>
      <c r="I188" s="187">
        <v>40.060000000000002</v>
      </c>
      <c r="J188" s="187">
        <f>ROUND(I188*H188,2)</f>
        <v>4326.4799999999996</v>
      </c>
      <c r="K188" s="188"/>
      <c r="L188" s="33"/>
      <c r="M188" s="189" t="s">
        <v>1</v>
      </c>
      <c r="N188" s="190" t="s">
        <v>40</v>
      </c>
      <c r="O188" s="191">
        <v>0</v>
      </c>
      <c r="P188" s="191">
        <f>O188*H188</f>
        <v>0</v>
      </c>
      <c r="Q188" s="191">
        <v>0</v>
      </c>
      <c r="R188" s="191">
        <f>Q188*H188</f>
        <v>0</v>
      </c>
      <c r="S188" s="191">
        <v>0</v>
      </c>
      <c r="T188" s="192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93" t="s">
        <v>155</v>
      </c>
      <c r="AT188" s="193" t="s">
        <v>151</v>
      </c>
      <c r="AU188" s="193" t="s">
        <v>81</v>
      </c>
      <c r="AY188" s="19" t="s">
        <v>149</v>
      </c>
      <c r="BE188" s="194">
        <f>IF(N188="základná",J188,0)</f>
        <v>0</v>
      </c>
      <c r="BF188" s="194">
        <f>IF(N188="znížená",J188,0)</f>
        <v>4326.4799999999996</v>
      </c>
      <c r="BG188" s="194">
        <f>IF(N188="zákl. prenesená",J188,0)</f>
        <v>0</v>
      </c>
      <c r="BH188" s="194">
        <f>IF(N188="zníž. prenesená",J188,0)</f>
        <v>0</v>
      </c>
      <c r="BI188" s="194">
        <f>IF(N188="nulová",J188,0)</f>
        <v>0</v>
      </c>
      <c r="BJ188" s="19" t="s">
        <v>86</v>
      </c>
      <c r="BK188" s="194">
        <f>ROUND(I188*H188,2)</f>
        <v>4326.4799999999996</v>
      </c>
      <c r="BL188" s="19" t="s">
        <v>155</v>
      </c>
      <c r="BM188" s="193" t="s">
        <v>1128</v>
      </c>
    </row>
    <row r="189" s="2" customFormat="1" ht="24.15" customHeight="1">
      <c r="A189" s="32"/>
      <c r="B189" s="182"/>
      <c r="C189" s="183" t="s">
        <v>91</v>
      </c>
      <c r="D189" s="183" t="s">
        <v>151</v>
      </c>
      <c r="E189" s="184" t="s">
        <v>1824</v>
      </c>
      <c r="F189" s="185" t="s">
        <v>1825</v>
      </c>
      <c r="G189" s="186" t="s">
        <v>167</v>
      </c>
      <c r="H189" s="187">
        <v>27.5</v>
      </c>
      <c r="I189" s="187">
        <v>47.329999999999998</v>
      </c>
      <c r="J189" s="187">
        <f>ROUND(I189*H189,2)</f>
        <v>1301.5799999999999</v>
      </c>
      <c r="K189" s="188"/>
      <c r="L189" s="33"/>
      <c r="M189" s="189" t="s">
        <v>1</v>
      </c>
      <c r="N189" s="190" t="s">
        <v>40</v>
      </c>
      <c r="O189" s="191">
        <v>0</v>
      </c>
      <c r="P189" s="191">
        <f>O189*H189</f>
        <v>0</v>
      </c>
      <c r="Q189" s="191">
        <v>0</v>
      </c>
      <c r="R189" s="191">
        <f>Q189*H189</f>
        <v>0</v>
      </c>
      <c r="S189" s="191">
        <v>0</v>
      </c>
      <c r="T189" s="192">
        <f>S189*H189</f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93" t="s">
        <v>155</v>
      </c>
      <c r="AT189" s="193" t="s">
        <v>151</v>
      </c>
      <c r="AU189" s="193" t="s">
        <v>81</v>
      </c>
      <c r="AY189" s="19" t="s">
        <v>149</v>
      </c>
      <c r="BE189" s="194">
        <f>IF(N189="základná",J189,0)</f>
        <v>0</v>
      </c>
      <c r="BF189" s="194">
        <f>IF(N189="znížená",J189,0)</f>
        <v>1301.5799999999999</v>
      </c>
      <c r="BG189" s="194">
        <f>IF(N189="zákl. prenesená",J189,0)</f>
        <v>0</v>
      </c>
      <c r="BH189" s="194">
        <f>IF(N189="zníž. prenesená",J189,0)</f>
        <v>0</v>
      </c>
      <c r="BI189" s="194">
        <f>IF(N189="nulová",J189,0)</f>
        <v>0</v>
      </c>
      <c r="BJ189" s="19" t="s">
        <v>86</v>
      </c>
      <c r="BK189" s="194">
        <f>ROUND(I189*H189,2)</f>
        <v>1301.5799999999999</v>
      </c>
      <c r="BL189" s="19" t="s">
        <v>155</v>
      </c>
      <c r="BM189" s="193" t="s">
        <v>833</v>
      </c>
    </row>
    <row r="190" s="2" customFormat="1" ht="24.15" customHeight="1">
      <c r="A190" s="32"/>
      <c r="B190" s="182"/>
      <c r="C190" s="183" t="s">
        <v>155</v>
      </c>
      <c r="D190" s="183" t="s">
        <v>151</v>
      </c>
      <c r="E190" s="184" t="s">
        <v>1826</v>
      </c>
      <c r="F190" s="185" t="s">
        <v>1827</v>
      </c>
      <c r="G190" s="186" t="s">
        <v>167</v>
      </c>
      <c r="H190" s="187">
        <v>57</v>
      </c>
      <c r="I190" s="187">
        <v>65.810000000000002</v>
      </c>
      <c r="J190" s="187">
        <f>ROUND(I190*H190,2)</f>
        <v>3751.1700000000001</v>
      </c>
      <c r="K190" s="188"/>
      <c r="L190" s="33"/>
      <c r="M190" s="189" t="s">
        <v>1</v>
      </c>
      <c r="N190" s="190" t="s">
        <v>40</v>
      </c>
      <c r="O190" s="191">
        <v>0</v>
      </c>
      <c r="P190" s="191">
        <f>O190*H190</f>
        <v>0</v>
      </c>
      <c r="Q190" s="191">
        <v>0</v>
      </c>
      <c r="R190" s="191">
        <f>Q190*H190</f>
        <v>0</v>
      </c>
      <c r="S190" s="191">
        <v>0</v>
      </c>
      <c r="T190" s="192">
        <f>S190*H190</f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93" t="s">
        <v>155</v>
      </c>
      <c r="AT190" s="193" t="s">
        <v>151</v>
      </c>
      <c r="AU190" s="193" t="s">
        <v>81</v>
      </c>
      <c r="AY190" s="19" t="s">
        <v>149</v>
      </c>
      <c r="BE190" s="194">
        <f>IF(N190="základná",J190,0)</f>
        <v>0</v>
      </c>
      <c r="BF190" s="194">
        <f>IF(N190="znížená",J190,0)</f>
        <v>3751.1700000000001</v>
      </c>
      <c r="BG190" s="194">
        <f>IF(N190="zákl. prenesená",J190,0)</f>
        <v>0</v>
      </c>
      <c r="BH190" s="194">
        <f>IF(N190="zníž. prenesená",J190,0)</f>
        <v>0</v>
      </c>
      <c r="BI190" s="194">
        <f>IF(N190="nulová",J190,0)</f>
        <v>0</v>
      </c>
      <c r="BJ190" s="19" t="s">
        <v>86</v>
      </c>
      <c r="BK190" s="194">
        <f>ROUND(I190*H190,2)</f>
        <v>3751.1700000000001</v>
      </c>
      <c r="BL190" s="19" t="s">
        <v>155</v>
      </c>
      <c r="BM190" s="193" t="s">
        <v>1143</v>
      </c>
    </row>
    <row r="191" s="2" customFormat="1" ht="24.15" customHeight="1">
      <c r="A191" s="32"/>
      <c r="B191" s="182"/>
      <c r="C191" s="183" t="s">
        <v>177</v>
      </c>
      <c r="D191" s="183" t="s">
        <v>151</v>
      </c>
      <c r="E191" s="184" t="s">
        <v>1828</v>
      </c>
      <c r="F191" s="185" t="s">
        <v>1829</v>
      </c>
      <c r="G191" s="186" t="s">
        <v>167</v>
      </c>
      <c r="H191" s="187">
        <v>21</v>
      </c>
      <c r="I191" s="187">
        <v>86.019999999999996</v>
      </c>
      <c r="J191" s="187">
        <f>ROUND(I191*H191,2)</f>
        <v>1806.4200000000001</v>
      </c>
      <c r="K191" s="188"/>
      <c r="L191" s="33"/>
      <c r="M191" s="189" t="s">
        <v>1</v>
      </c>
      <c r="N191" s="190" t="s">
        <v>40</v>
      </c>
      <c r="O191" s="191">
        <v>0</v>
      </c>
      <c r="P191" s="191">
        <f>O191*H191</f>
        <v>0</v>
      </c>
      <c r="Q191" s="191">
        <v>0</v>
      </c>
      <c r="R191" s="191">
        <f>Q191*H191</f>
        <v>0</v>
      </c>
      <c r="S191" s="191">
        <v>0</v>
      </c>
      <c r="T191" s="192">
        <f>S191*H191</f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93" t="s">
        <v>155</v>
      </c>
      <c r="AT191" s="193" t="s">
        <v>151</v>
      </c>
      <c r="AU191" s="193" t="s">
        <v>81</v>
      </c>
      <c r="AY191" s="19" t="s">
        <v>149</v>
      </c>
      <c r="BE191" s="194">
        <f>IF(N191="základná",J191,0)</f>
        <v>0</v>
      </c>
      <c r="BF191" s="194">
        <f>IF(N191="znížená",J191,0)</f>
        <v>1806.4200000000001</v>
      </c>
      <c r="BG191" s="194">
        <f>IF(N191="zákl. prenesená",J191,0)</f>
        <v>0</v>
      </c>
      <c r="BH191" s="194">
        <f>IF(N191="zníž. prenesená",J191,0)</f>
        <v>0</v>
      </c>
      <c r="BI191" s="194">
        <f>IF(N191="nulová",J191,0)</f>
        <v>0</v>
      </c>
      <c r="BJ191" s="19" t="s">
        <v>86</v>
      </c>
      <c r="BK191" s="194">
        <f>ROUND(I191*H191,2)</f>
        <v>1806.4200000000001</v>
      </c>
      <c r="BL191" s="19" t="s">
        <v>155</v>
      </c>
      <c r="BM191" s="193" t="s">
        <v>1156</v>
      </c>
    </row>
    <row r="192" s="2" customFormat="1" ht="16.5" customHeight="1">
      <c r="A192" s="32"/>
      <c r="B192" s="182"/>
      <c r="C192" s="183" t="s">
        <v>184</v>
      </c>
      <c r="D192" s="183" t="s">
        <v>151</v>
      </c>
      <c r="E192" s="184" t="s">
        <v>1830</v>
      </c>
      <c r="F192" s="185" t="s">
        <v>1831</v>
      </c>
      <c r="G192" s="186" t="s">
        <v>215</v>
      </c>
      <c r="H192" s="187">
        <v>2</v>
      </c>
      <c r="I192" s="187">
        <v>5.71</v>
      </c>
      <c r="J192" s="187">
        <f>ROUND(I192*H192,2)</f>
        <v>11.42</v>
      </c>
      <c r="K192" s="188"/>
      <c r="L192" s="33"/>
      <c r="M192" s="189" t="s">
        <v>1</v>
      </c>
      <c r="N192" s="190" t="s">
        <v>40</v>
      </c>
      <c r="O192" s="191">
        <v>0</v>
      </c>
      <c r="P192" s="191">
        <f>O192*H192</f>
        <v>0</v>
      </c>
      <c r="Q192" s="191">
        <v>0</v>
      </c>
      <c r="R192" s="191">
        <f>Q192*H192</f>
        <v>0</v>
      </c>
      <c r="S192" s="191">
        <v>0</v>
      </c>
      <c r="T192" s="192">
        <f>S192*H192</f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93" t="s">
        <v>155</v>
      </c>
      <c r="AT192" s="193" t="s">
        <v>151</v>
      </c>
      <c r="AU192" s="193" t="s">
        <v>81</v>
      </c>
      <c r="AY192" s="19" t="s">
        <v>149</v>
      </c>
      <c r="BE192" s="194">
        <f>IF(N192="základná",J192,0)</f>
        <v>0</v>
      </c>
      <c r="BF192" s="194">
        <f>IF(N192="znížená",J192,0)</f>
        <v>11.42</v>
      </c>
      <c r="BG192" s="194">
        <f>IF(N192="zákl. prenesená",J192,0)</f>
        <v>0</v>
      </c>
      <c r="BH192" s="194">
        <f>IF(N192="zníž. prenesená",J192,0)</f>
        <v>0</v>
      </c>
      <c r="BI192" s="194">
        <f>IF(N192="nulová",J192,0)</f>
        <v>0</v>
      </c>
      <c r="BJ192" s="19" t="s">
        <v>86</v>
      </c>
      <c r="BK192" s="194">
        <f>ROUND(I192*H192,2)</f>
        <v>11.42</v>
      </c>
      <c r="BL192" s="19" t="s">
        <v>155</v>
      </c>
      <c r="BM192" s="193" t="s">
        <v>1171</v>
      </c>
    </row>
    <row r="193" s="2" customFormat="1" ht="24.15" customHeight="1">
      <c r="A193" s="32"/>
      <c r="B193" s="182"/>
      <c r="C193" s="226" t="s">
        <v>191</v>
      </c>
      <c r="D193" s="226" t="s">
        <v>471</v>
      </c>
      <c r="E193" s="227" t="s">
        <v>1832</v>
      </c>
      <c r="F193" s="228" t="s">
        <v>1833</v>
      </c>
      <c r="G193" s="229" t="s">
        <v>215</v>
      </c>
      <c r="H193" s="230">
        <v>13</v>
      </c>
      <c r="I193" s="230">
        <v>9.2400000000000002</v>
      </c>
      <c r="J193" s="230">
        <f>ROUND(I193*H193,2)</f>
        <v>120.12000000000001</v>
      </c>
      <c r="K193" s="231"/>
      <c r="L193" s="232"/>
      <c r="M193" s="233" t="s">
        <v>1</v>
      </c>
      <c r="N193" s="234" t="s">
        <v>40</v>
      </c>
      <c r="O193" s="191">
        <v>0</v>
      </c>
      <c r="P193" s="191">
        <f>O193*H193</f>
        <v>0</v>
      </c>
      <c r="Q193" s="191">
        <v>0</v>
      </c>
      <c r="R193" s="191">
        <f>Q193*H193</f>
        <v>0</v>
      </c>
      <c r="S193" s="191">
        <v>0</v>
      </c>
      <c r="T193" s="192">
        <f>S193*H193</f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93" t="s">
        <v>195</v>
      </c>
      <c r="AT193" s="193" t="s">
        <v>471</v>
      </c>
      <c r="AU193" s="193" t="s">
        <v>81</v>
      </c>
      <c r="AY193" s="19" t="s">
        <v>149</v>
      </c>
      <c r="BE193" s="194">
        <f>IF(N193="základná",J193,0)</f>
        <v>0</v>
      </c>
      <c r="BF193" s="194">
        <f>IF(N193="znížená",J193,0)</f>
        <v>120.12000000000001</v>
      </c>
      <c r="BG193" s="194">
        <f>IF(N193="zákl. prenesená",J193,0)</f>
        <v>0</v>
      </c>
      <c r="BH193" s="194">
        <f>IF(N193="zníž. prenesená",J193,0)</f>
        <v>0</v>
      </c>
      <c r="BI193" s="194">
        <f>IF(N193="nulová",J193,0)</f>
        <v>0</v>
      </c>
      <c r="BJ193" s="19" t="s">
        <v>86</v>
      </c>
      <c r="BK193" s="194">
        <f>ROUND(I193*H193,2)</f>
        <v>120.12000000000001</v>
      </c>
      <c r="BL193" s="19" t="s">
        <v>155</v>
      </c>
      <c r="BM193" s="193" t="s">
        <v>1182</v>
      </c>
    </row>
    <row r="194" s="2" customFormat="1" ht="24.15" customHeight="1">
      <c r="A194" s="32"/>
      <c r="B194" s="182"/>
      <c r="C194" s="183" t="s">
        <v>195</v>
      </c>
      <c r="D194" s="183" t="s">
        <v>151</v>
      </c>
      <c r="E194" s="184" t="s">
        <v>1834</v>
      </c>
      <c r="F194" s="185" t="s">
        <v>1835</v>
      </c>
      <c r="G194" s="186" t="s">
        <v>215</v>
      </c>
      <c r="H194" s="187">
        <v>13</v>
      </c>
      <c r="I194" s="187">
        <v>3.6000000000000001</v>
      </c>
      <c r="J194" s="187">
        <f>ROUND(I194*H194,2)</f>
        <v>46.799999999999997</v>
      </c>
      <c r="K194" s="188"/>
      <c r="L194" s="33"/>
      <c r="M194" s="189" t="s">
        <v>1</v>
      </c>
      <c r="N194" s="190" t="s">
        <v>40</v>
      </c>
      <c r="O194" s="191">
        <v>0</v>
      </c>
      <c r="P194" s="191">
        <f>O194*H194</f>
        <v>0</v>
      </c>
      <c r="Q194" s="191">
        <v>0</v>
      </c>
      <c r="R194" s="191">
        <f>Q194*H194</f>
        <v>0</v>
      </c>
      <c r="S194" s="191">
        <v>0</v>
      </c>
      <c r="T194" s="192">
        <f>S194*H194</f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193" t="s">
        <v>155</v>
      </c>
      <c r="AT194" s="193" t="s">
        <v>151</v>
      </c>
      <c r="AU194" s="193" t="s">
        <v>81</v>
      </c>
      <c r="AY194" s="19" t="s">
        <v>149</v>
      </c>
      <c r="BE194" s="194">
        <f>IF(N194="základná",J194,0)</f>
        <v>0</v>
      </c>
      <c r="BF194" s="194">
        <f>IF(N194="znížená",J194,0)</f>
        <v>46.799999999999997</v>
      </c>
      <c r="BG194" s="194">
        <f>IF(N194="zákl. prenesená",J194,0)</f>
        <v>0</v>
      </c>
      <c r="BH194" s="194">
        <f>IF(N194="zníž. prenesená",J194,0)</f>
        <v>0</v>
      </c>
      <c r="BI194" s="194">
        <f>IF(N194="nulová",J194,0)</f>
        <v>0</v>
      </c>
      <c r="BJ194" s="19" t="s">
        <v>86</v>
      </c>
      <c r="BK194" s="194">
        <f>ROUND(I194*H194,2)</f>
        <v>46.799999999999997</v>
      </c>
      <c r="BL194" s="19" t="s">
        <v>155</v>
      </c>
      <c r="BM194" s="193" t="s">
        <v>1198</v>
      </c>
    </row>
    <row r="195" s="2" customFormat="1" ht="24.15" customHeight="1">
      <c r="A195" s="32"/>
      <c r="B195" s="182"/>
      <c r="C195" s="226" t="s">
        <v>175</v>
      </c>
      <c r="D195" s="226" t="s">
        <v>471</v>
      </c>
      <c r="E195" s="227" t="s">
        <v>1836</v>
      </c>
      <c r="F195" s="228" t="s">
        <v>1837</v>
      </c>
      <c r="G195" s="229" t="s">
        <v>215</v>
      </c>
      <c r="H195" s="230">
        <v>8</v>
      </c>
      <c r="I195" s="230">
        <v>11.210000000000001</v>
      </c>
      <c r="J195" s="230">
        <f>ROUND(I195*H195,2)</f>
        <v>89.680000000000007</v>
      </c>
      <c r="K195" s="231"/>
      <c r="L195" s="232"/>
      <c r="M195" s="233" t="s">
        <v>1</v>
      </c>
      <c r="N195" s="234" t="s">
        <v>40</v>
      </c>
      <c r="O195" s="191">
        <v>0</v>
      </c>
      <c r="P195" s="191">
        <f>O195*H195</f>
        <v>0</v>
      </c>
      <c r="Q195" s="191">
        <v>0</v>
      </c>
      <c r="R195" s="191">
        <f>Q195*H195</f>
        <v>0</v>
      </c>
      <c r="S195" s="191">
        <v>0</v>
      </c>
      <c r="T195" s="192">
        <f>S195*H195</f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93" t="s">
        <v>195</v>
      </c>
      <c r="AT195" s="193" t="s">
        <v>471</v>
      </c>
      <c r="AU195" s="193" t="s">
        <v>81</v>
      </c>
      <c r="AY195" s="19" t="s">
        <v>149</v>
      </c>
      <c r="BE195" s="194">
        <f>IF(N195="základná",J195,0)</f>
        <v>0</v>
      </c>
      <c r="BF195" s="194">
        <f>IF(N195="znížená",J195,0)</f>
        <v>89.680000000000007</v>
      </c>
      <c r="BG195" s="194">
        <f>IF(N195="zákl. prenesená",J195,0)</f>
        <v>0</v>
      </c>
      <c r="BH195" s="194">
        <f>IF(N195="zníž. prenesená",J195,0)</f>
        <v>0</v>
      </c>
      <c r="BI195" s="194">
        <f>IF(N195="nulová",J195,0)</f>
        <v>0</v>
      </c>
      <c r="BJ195" s="19" t="s">
        <v>86</v>
      </c>
      <c r="BK195" s="194">
        <f>ROUND(I195*H195,2)</f>
        <v>89.680000000000007</v>
      </c>
      <c r="BL195" s="19" t="s">
        <v>155</v>
      </c>
      <c r="BM195" s="193" t="s">
        <v>1208</v>
      </c>
    </row>
    <row r="196" s="2" customFormat="1" ht="24.15" customHeight="1">
      <c r="A196" s="32"/>
      <c r="B196" s="182"/>
      <c r="C196" s="183" t="s">
        <v>204</v>
      </c>
      <c r="D196" s="183" t="s">
        <v>151</v>
      </c>
      <c r="E196" s="184" t="s">
        <v>1838</v>
      </c>
      <c r="F196" s="185" t="s">
        <v>1839</v>
      </c>
      <c r="G196" s="186" t="s">
        <v>215</v>
      </c>
      <c r="H196" s="187">
        <v>8</v>
      </c>
      <c r="I196" s="187">
        <v>6</v>
      </c>
      <c r="J196" s="187">
        <f>ROUND(I196*H196,2)</f>
        <v>48</v>
      </c>
      <c r="K196" s="188"/>
      <c r="L196" s="33"/>
      <c r="M196" s="189" t="s">
        <v>1</v>
      </c>
      <c r="N196" s="190" t="s">
        <v>40</v>
      </c>
      <c r="O196" s="191">
        <v>0</v>
      </c>
      <c r="P196" s="191">
        <f>O196*H196</f>
        <v>0</v>
      </c>
      <c r="Q196" s="191">
        <v>0</v>
      </c>
      <c r="R196" s="191">
        <f>Q196*H196</f>
        <v>0</v>
      </c>
      <c r="S196" s="191">
        <v>0</v>
      </c>
      <c r="T196" s="192">
        <f>S196*H196</f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93" t="s">
        <v>155</v>
      </c>
      <c r="AT196" s="193" t="s">
        <v>151</v>
      </c>
      <c r="AU196" s="193" t="s">
        <v>81</v>
      </c>
      <c r="AY196" s="19" t="s">
        <v>149</v>
      </c>
      <c r="BE196" s="194">
        <f>IF(N196="základná",J196,0)</f>
        <v>0</v>
      </c>
      <c r="BF196" s="194">
        <f>IF(N196="znížená",J196,0)</f>
        <v>48</v>
      </c>
      <c r="BG196" s="194">
        <f>IF(N196="zákl. prenesená",J196,0)</f>
        <v>0</v>
      </c>
      <c r="BH196" s="194">
        <f>IF(N196="zníž. prenesená",J196,0)</f>
        <v>0</v>
      </c>
      <c r="BI196" s="194">
        <f>IF(N196="nulová",J196,0)</f>
        <v>0</v>
      </c>
      <c r="BJ196" s="19" t="s">
        <v>86</v>
      </c>
      <c r="BK196" s="194">
        <f>ROUND(I196*H196,2)</f>
        <v>48</v>
      </c>
      <c r="BL196" s="19" t="s">
        <v>155</v>
      </c>
      <c r="BM196" s="193" t="s">
        <v>1220</v>
      </c>
    </row>
    <row r="197" s="2" customFormat="1" ht="24.15" customHeight="1">
      <c r="A197" s="32"/>
      <c r="B197" s="182"/>
      <c r="C197" s="226" t="s">
        <v>212</v>
      </c>
      <c r="D197" s="226" t="s">
        <v>471</v>
      </c>
      <c r="E197" s="227" t="s">
        <v>1840</v>
      </c>
      <c r="F197" s="228" t="s">
        <v>1841</v>
      </c>
      <c r="G197" s="229" t="s">
        <v>215</v>
      </c>
      <c r="H197" s="230">
        <v>1</v>
      </c>
      <c r="I197" s="230">
        <v>17.800000000000001</v>
      </c>
      <c r="J197" s="230">
        <f>ROUND(I197*H197,2)</f>
        <v>17.800000000000001</v>
      </c>
      <c r="K197" s="231"/>
      <c r="L197" s="232"/>
      <c r="M197" s="233" t="s">
        <v>1</v>
      </c>
      <c r="N197" s="234" t="s">
        <v>40</v>
      </c>
      <c r="O197" s="191">
        <v>0</v>
      </c>
      <c r="P197" s="191">
        <f>O197*H197</f>
        <v>0</v>
      </c>
      <c r="Q197" s="191">
        <v>0</v>
      </c>
      <c r="R197" s="191">
        <f>Q197*H197</f>
        <v>0</v>
      </c>
      <c r="S197" s="191">
        <v>0</v>
      </c>
      <c r="T197" s="192">
        <f>S197*H197</f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193" t="s">
        <v>195</v>
      </c>
      <c r="AT197" s="193" t="s">
        <v>471</v>
      </c>
      <c r="AU197" s="193" t="s">
        <v>81</v>
      </c>
      <c r="AY197" s="19" t="s">
        <v>149</v>
      </c>
      <c r="BE197" s="194">
        <f>IF(N197="základná",J197,0)</f>
        <v>0</v>
      </c>
      <c r="BF197" s="194">
        <f>IF(N197="znížená",J197,0)</f>
        <v>17.800000000000001</v>
      </c>
      <c r="BG197" s="194">
        <f>IF(N197="zákl. prenesená",J197,0)</f>
        <v>0</v>
      </c>
      <c r="BH197" s="194">
        <f>IF(N197="zníž. prenesená",J197,0)</f>
        <v>0</v>
      </c>
      <c r="BI197" s="194">
        <f>IF(N197="nulová",J197,0)</f>
        <v>0</v>
      </c>
      <c r="BJ197" s="19" t="s">
        <v>86</v>
      </c>
      <c r="BK197" s="194">
        <f>ROUND(I197*H197,2)</f>
        <v>17.800000000000001</v>
      </c>
      <c r="BL197" s="19" t="s">
        <v>155</v>
      </c>
      <c r="BM197" s="193" t="s">
        <v>1228</v>
      </c>
    </row>
    <row r="198" s="2" customFormat="1" ht="24.15" customHeight="1">
      <c r="A198" s="32"/>
      <c r="B198" s="182"/>
      <c r="C198" s="183" t="s">
        <v>219</v>
      </c>
      <c r="D198" s="183" t="s">
        <v>151</v>
      </c>
      <c r="E198" s="184" t="s">
        <v>1842</v>
      </c>
      <c r="F198" s="185" t="s">
        <v>1843</v>
      </c>
      <c r="G198" s="186" t="s">
        <v>215</v>
      </c>
      <c r="H198" s="187">
        <v>1</v>
      </c>
      <c r="I198" s="187">
        <v>6.6299999999999999</v>
      </c>
      <c r="J198" s="187">
        <f>ROUND(I198*H198,2)</f>
        <v>6.6299999999999999</v>
      </c>
      <c r="K198" s="188"/>
      <c r="L198" s="33"/>
      <c r="M198" s="189" t="s">
        <v>1</v>
      </c>
      <c r="N198" s="190" t="s">
        <v>40</v>
      </c>
      <c r="O198" s="191">
        <v>0</v>
      </c>
      <c r="P198" s="191">
        <f>O198*H198</f>
        <v>0</v>
      </c>
      <c r="Q198" s="191">
        <v>0</v>
      </c>
      <c r="R198" s="191">
        <f>Q198*H198</f>
        <v>0</v>
      </c>
      <c r="S198" s="191">
        <v>0</v>
      </c>
      <c r="T198" s="192">
        <f>S198*H198</f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93" t="s">
        <v>155</v>
      </c>
      <c r="AT198" s="193" t="s">
        <v>151</v>
      </c>
      <c r="AU198" s="193" t="s">
        <v>81</v>
      </c>
      <c r="AY198" s="19" t="s">
        <v>149</v>
      </c>
      <c r="BE198" s="194">
        <f>IF(N198="základná",J198,0)</f>
        <v>0</v>
      </c>
      <c r="BF198" s="194">
        <f>IF(N198="znížená",J198,0)</f>
        <v>6.6299999999999999</v>
      </c>
      <c r="BG198" s="194">
        <f>IF(N198="zákl. prenesená",J198,0)</f>
        <v>0</v>
      </c>
      <c r="BH198" s="194">
        <f>IF(N198="zníž. prenesená",J198,0)</f>
        <v>0</v>
      </c>
      <c r="BI198" s="194">
        <f>IF(N198="nulová",J198,0)</f>
        <v>0</v>
      </c>
      <c r="BJ198" s="19" t="s">
        <v>86</v>
      </c>
      <c r="BK198" s="194">
        <f>ROUND(I198*H198,2)</f>
        <v>6.6299999999999999</v>
      </c>
      <c r="BL198" s="19" t="s">
        <v>155</v>
      </c>
      <c r="BM198" s="193" t="s">
        <v>1244</v>
      </c>
    </row>
    <row r="199" s="2" customFormat="1" ht="24.15" customHeight="1">
      <c r="A199" s="32"/>
      <c r="B199" s="182"/>
      <c r="C199" s="226" t="s">
        <v>227</v>
      </c>
      <c r="D199" s="226" t="s">
        <v>471</v>
      </c>
      <c r="E199" s="227" t="s">
        <v>1844</v>
      </c>
      <c r="F199" s="228" t="s">
        <v>1845</v>
      </c>
      <c r="G199" s="229" t="s">
        <v>215</v>
      </c>
      <c r="H199" s="230">
        <v>2</v>
      </c>
      <c r="I199" s="230">
        <v>25.559999999999999</v>
      </c>
      <c r="J199" s="230">
        <f>ROUND(I199*H199,2)</f>
        <v>51.119999999999997</v>
      </c>
      <c r="K199" s="231"/>
      <c r="L199" s="232"/>
      <c r="M199" s="233" t="s">
        <v>1</v>
      </c>
      <c r="N199" s="234" t="s">
        <v>40</v>
      </c>
      <c r="O199" s="191">
        <v>0</v>
      </c>
      <c r="P199" s="191">
        <f>O199*H199</f>
        <v>0</v>
      </c>
      <c r="Q199" s="191">
        <v>0</v>
      </c>
      <c r="R199" s="191">
        <f>Q199*H199</f>
        <v>0</v>
      </c>
      <c r="S199" s="191">
        <v>0</v>
      </c>
      <c r="T199" s="192">
        <f>S199*H199</f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93" t="s">
        <v>195</v>
      </c>
      <c r="AT199" s="193" t="s">
        <v>471</v>
      </c>
      <c r="AU199" s="193" t="s">
        <v>81</v>
      </c>
      <c r="AY199" s="19" t="s">
        <v>149</v>
      </c>
      <c r="BE199" s="194">
        <f>IF(N199="základná",J199,0)</f>
        <v>0</v>
      </c>
      <c r="BF199" s="194">
        <f>IF(N199="znížená",J199,0)</f>
        <v>51.119999999999997</v>
      </c>
      <c r="BG199" s="194">
        <f>IF(N199="zákl. prenesená",J199,0)</f>
        <v>0</v>
      </c>
      <c r="BH199" s="194">
        <f>IF(N199="zníž. prenesená",J199,0)</f>
        <v>0</v>
      </c>
      <c r="BI199" s="194">
        <f>IF(N199="nulová",J199,0)</f>
        <v>0</v>
      </c>
      <c r="BJ199" s="19" t="s">
        <v>86</v>
      </c>
      <c r="BK199" s="194">
        <f>ROUND(I199*H199,2)</f>
        <v>51.119999999999997</v>
      </c>
      <c r="BL199" s="19" t="s">
        <v>155</v>
      </c>
      <c r="BM199" s="193" t="s">
        <v>1254</v>
      </c>
    </row>
    <row r="200" s="2" customFormat="1" ht="24.15" customHeight="1">
      <c r="A200" s="32"/>
      <c r="B200" s="182"/>
      <c r="C200" s="183" t="s">
        <v>233</v>
      </c>
      <c r="D200" s="183" t="s">
        <v>151</v>
      </c>
      <c r="E200" s="184" t="s">
        <v>1846</v>
      </c>
      <c r="F200" s="185" t="s">
        <v>1847</v>
      </c>
      <c r="G200" s="186" t="s">
        <v>215</v>
      </c>
      <c r="H200" s="187">
        <v>2</v>
      </c>
      <c r="I200" s="187">
        <v>7.8200000000000003</v>
      </c>
      <c r="J200" s="187">
        <f>ROUND(I200*H200,2)</f>
        <v>15.640000000000001</v>
      </c>
      <c r="K200" s="188"/>
      <c r="L200" s="33"/>
      <c r="M200" s="189" t="s">
        <v>1</v>
      </c>
      <c r="N200" s="190" t="s">
        <v>40</v>
      </c>
      <c r="O200" s="191">
        <v>0</v>
      </c>
      <c r="P200" s="191">
        <f>O200*H200</f>
        <v>0</v>
      </c>
      <c r="Q200" s="191">
        <v>0</v>
      </c>
      <c r="R200" s="191">
        <f>Q200*H200</f>
        <v>0</v>
      </c>
      <c r="S200" s="191">
        <v>0</v>
      </c>
      <c r="T200" s="192">
        <f>S200*H200</f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93" t="s">
        <v>155</v>
      </c>
      <c r="AT200" s="193" t="s">
        <v>151</v>
      </c>
      <c r="AU200" s="193" t="s">
        <v>81</v>
      </c>
      <c r="AY200" s="19" t="s">
        <v>149</v>
      </c>
      <c r="BE200" s="194">
        <f>IF(N200="základná",J200,0)</f>
        <v>0</v>
      </c>
      <c r="BF200" s="194">
        <f>IF(N200="znížená",J200,0)</f>
        <v>15.640000000000001</v>
      </c>
      <c r="BG200" s="194">
        <f>IF(N200="zákl. prenesená",J200,0)</f>
        <v>0</v>
      </c>
      <c r="BH200" s="194">
        <f>IF(N200="zníž. prenesená",J200,0)</f>
        <v>0</v>
      </c>
      <c r="BI200" s="194">
        <f>IF(N200="nulová",J200,0)</f>
        <v>0</v>
      </c>
      <c r="BJ200" s="19" t="s">
        <v>86</v>
      </c>
      <c r="BK200" s="194">
        <f>ROUND(I200*H200,2)</f>
        <v>15.640000000000001</v>
      </c>
      <c r="BL200" s="19" t="s">
        <v>155</v>
      </c>
      <c r="BM200" s="193" t="s">
        <v>1262</v>
      </c>
    </row>
    <row r="201" s="2" customFormat="1" ht="24.15" customHeight="1">
      <c r="A201" s="32"/>
      <c r="B201" s="182"/>
      <c r="C201" s="226" t="s">
        <v>243</v>
      </c>
      <c r="D201" s="226" t="s">
        <v>471</v>
      </c>
      <c r="E201" s="227" t="s">
        <v>1848</v>
      </c>
      <c r="F201" s="228" t="s">
        <v>1849</v>
      </c>
      <c r="G201" s="229" t="s">
        <v>215</v>
      </c>
      <c r="H201" s="230">
        <v>1</v>
      </c>
      <c r="I201" s="230">
        <v>47.229999999999997</v>
      </c>
      <c r="J201" s="230">
        <f>ROUND(I201*H201,2)</f>
        <v>47.229999999999997</v>
      </c>
      <c r="K201" s="231"/>
      <c r="L201" s="232"/>
      <c r="M201" s="233" t="s">
        <v>1</v>
      </c>
      <c r="N201" s="234" t="s">
        <v>40</v>
      </c>
      <c r="O201" s="191">
        <v>0</v>
      </c>
      <c r="P201" s="191">
        <f>O201*H201</f>
        <v>0</v>
      </c>
      <c r="Q201" s="191">
        <v>0</v>
      </c>
      <c r="R201" s="191">
        <f>Q201*H201</f>
        <v>0</v>
      </c>
      <c r="S201" s="191">
        <v>0</v>
      </c>
      <c r="T201" s="192">
        <f>S201*H201</f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93" t="s">
        <v>195</v>
      </c>
      <c r="AT201" s="193" t="s">
        <v>471</v>
      </c>
      <c r="AU201" s="193" t="s">
        <v>81</v>
      </c>
      <c r="AY201" s="19" t="s">
        <v>149</v>
      </c>
      <c r="BE201" s="194">
        <f>IF(N201="základná",J201,0)</f>
        <v>0</v>
      </c>
      <c r="BF201" s="194">
        <f>IF(N201="znížená",J201,0)</f>
        <v>47.229999999999997</v>
      </c>
      <c r="BG201" s="194">
        <f>IF(N201="zákl. prenesená",J201,0)</f>
        <v>0</v>
      </c>
      <c r="BH201" s="194">
        <f>IF(N201="zníž. prenesená",J201,0)</f>
        <v>0</v>
      </c>
      <c r="BI201" s="194">
        <f>IF(N201="nulová",J201,0)</f>
        <v>0</v>
      </c>
      <c r="BJ201" s="19" t="s">
        <v>86</v>
      </c>
      <c r="BK201" s="194">
        <f>ROUND(I201*H201,2)</f>
        <v>47.229999999999997</v>
      </c>
      <c r="BL201" s="19" t="s">
        <v>155</v>
      </c>
      <c r="BM201" s="193" t="s">
        <v>1270</v>
      </c>
    </row>
    <row r="202" s="2" customFormat="1" ht="24.15" customHeight="1">
      <c r="A202" s="32"/>
      <c r="B202" s="182"/>
      <c r="C202" s="183" t="s">
        <v>258</v>
      </c>
      <c r="D202" s="183" t="s">
        <v>151</v>
      </c>
      <c r="E202" s="184" t="s">
        <v>1850</v>
      </c>
      <c r="F202" s="185" t="s">
        <v>1851</v>
      </c>
      <c r="G202" s="186" t="s">
        <v>215</v>
      </c>
      <c r="H202" s="187">
        <v>1</v>
      </c>
      <c r="I202" s="187">
        <v>10.130000000000001</v>
      </c>
      <c r="J202" s="187">
        <f>ROUND(I202*H202,2)</f>
        <v>10.130000000000001</v>
      </c>
      <c r="K202" s="188"/>
      <c r="L202" s="33"/>
      <c r="M202" s="189" t="s">
        <v>1</v>
      </c>
      <c r="N202" s="190" t="s">
        <v>40</v>
      </c>
      <c r="O202" s="191">
        <v>0</v>
      </c>
      <c r="P202" s="191">
        <f>O202*H202</f>
        <v>0</v>
      </c>
      <c r="Q202" s="191">
        <v>0</v>
      </c>
      <c r="R202" s="191">
        <f>Q202*H202</f>
        <v>0</v>
      </c>
      <c r="S202" s="191">
        <v>0</v>
      </c>
      <c r="T202" s="192">
        <f>S202*H202</f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93" t="s">
        <v>155</v>
      </c>
      <c r="AT202" s="193" t="s">
        <v>151</v>
      </c>
      <c r="AU202" s="193" t="s">
        <v>81</v>
      </c>
      <c r="AY202" s="19" t="s">
        <v>149</v>
      </c>
      <c r="BE202" s="194">
        <f>IF(N202="základná",J202,0)</f>
        <v>0</v>
      </c>
      <c r="BF202" s="194">
        <f>IF(N202="znížená",J202,0)</f>
        <v>10.130000000000001</v>
      </c>
      <c r="BG202" s="194">
        <f>IF(N202="zákl. prenesená",J202,0)</f>
        <v>0</v>
      </c>
      <c r="BH202" s="194">
        <f>IF(N202="zníž. prenesená",J202,0)</f>
        <v>0</v>
      </c>
      <c r="BI202" s="194">
        <f>IF(N202="nulová",J202,0)</f>
        <v>0</v>
      </c>
      <c r="BJ202" s="19" t="s">
        <v>86</v>
      </c>
      <c r="BK202" s="194">
        <f>ROUND(I202*H202,2)</f>
        <v>10.130000000000001</v>
      </c>
      <c r="BL202" s="19" t="s">
        <v>155</v>
      </c>
      <c r="BM202" s="193" t="s">
        <v>1278</v>
      </c>
    </row>
    <row r="203" s="2" customFormat="1" ht="16.5" customHeight="1">
      <c r="A203" s="32"/>
      <c r="B203" s="182"/>
      <c r="C203" s="226" t="s">
        <v>263</v>
      </c>
      <c r="D203" s="226" t="s">
        <v>471</v>
      </c>
      <c r="E203" s="227" t="s">
        <v>1852</v>
      </c>
      <c r="F203" s="228" t="s">
        <v>1853</v>
      </c>
      <c r="G203" s="229" t="s">
        <v>215</v>
      </c>
      <c r="H203" s="230">
        <v>8</v>
      </c>
      <c r="I203" s="230">
        <v>24.059999999999999</v>
      </c>
      <c r="J203" s="230">
        <f>ROUND(I203*H203,2)</f>
        <v>192.47999999999999</v>
      </c>
      <c r="K203" s="231"/>
      <c r="L203" s="232"/>
      <c r="M203" s="233" t="s">
        <v>1</v>
      </c>
      <c r="N203" s="234" t="s">
        <v>40</v>
      </c>
      <c r="O203" s="191">
        <v>0</v>
      </c>
      <c r="P203" s="191">
        <f>O203*H203</f>
        <v>0</v>
      </c>
      <c r="Q203" s="191">
        <v>0</v>
      </c>
      <c r="R203" s="191">
        <f>Q203*H203</f>
        <v>0</v>
      </c>
      <c r="S203" s="191">
        <v>0</v>
      </c>
      <c r="T203" s="192">
        <f>S203*H203</f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193" t="s">
        <v>195</v>
      </c>
      <c r="AT203" s="193" t="s">
        <v>471</v>
      </c>
      <c r="AU203" s="193" t="s">
        <v>81</v>
      </c>
      <c r="AY203" s="19" t="s">
        <v>149</v>
      </c>
      <c r="BE203" s="194">
        <f>IF(N203="základná",J203,0)</f>
        <v>0</v>
      </c>
      <c r="BF203" s="194">
        <f>IF(N203="znížená",J203,0)</f>
        <v>192.47999999999999</v>
      </c>
      <c r="BG203" s="194">
        <f>IF(N203="zákl. prenesená",J203,0)</f>
        <v>0</v>
      </c>
      <c r="BH203" s="194">
        <f>IF(N203="zníž. prenesená",J203,0)</f>
        <v>0</v>
      </c>
      <c r="BI203" s="194">
        <f>IF(N203="nulová",J203,0)</f>
        <v>0</v>
      </c>
      <c r="BJ203" s="19" t="s">
        <v>86</v>
      </c>
      <c r="BK203" s="194">
        <f>ROUND(I203*H203,2)</f>
        <v>192.47999999999999</v>
      </c>
      <c r="BL203" s="19" t="s">
        <v>155</v>
      </c>
      <c r="BM203" s="193" t="s">
        <v>1287</v>
      </c>
    </row>
    <row r="204" s="2" customFormat="1" ht="16.5" customHeight="1">
      <c r="A204" s="32"/>
      <c r="B204" s="182"/>
      <c r="C204" s="183" t="s">
        <v>267</v>
      </c>
      <c r="D204" s="183" t="s">
        <v>151</v>
      </c>
      <c r="E204" s="184" t="s">
        <v>1854</v>
      </c>
      <c r="F204" s="185" t="s">
        <v>1855</v>
      </c>
      <c r="G204" s="186" t="s">
        <v>215</v>
      </c>
      <c r="H204" s="187">
        <v>8</v>
      </c>
      <c r="I204" s="187">
        <v>3.6099999999999999</v>
      </c>
      <c r="J204" s="187">
        <f>ROUND(I204*H204,2)</f>
        <v>28.879999999999999</v>
      </c>
      <c r="K204" s="188"/>
      <c r="L204" s="33"/>
      <c r="M204" s="189" t="s">
        <v>1</v>
      </c>
      <c r="N204" s="190" t="s">
        <v>40</v>
      </c>
      <c r="O204" s="191">
        <v>0</v>
      </c>
      <c r="P204" s="191">
        <f>O204*H204</f>
        <v>0</v>
      </c>
      <c r="Q204" s="191">
        <v>0</v>
      </c>
      <c r="R204" s="191">
        <f>Q204*H204</f>
        <v>0</v>
      </c>
      <c r="S204" s="191">
        <v>0</v>
      </c>
      <c r="T204" s="192">
        <f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93" t="s">
        <v>155</v>
      </c>
      <c r="AT204" s="193" t="s">
        <v>151</v>
      </c>
      <c r="AU204" s="193" t="s">
        <v>81</v>
      </c>
      <c r="AY204" s="19" t="s">
        <v>149</v>
      </c>
      <c r="BE204" s="194">
        <f>IF(N204="základná",J204,0)</f>
        <v>0</v>
      </c>
      <c r="BF204" s="194">
        <f>IF(N204="znížená",J204,0)</f>
        <v>28.879999999999999</v>
      </c>
      <c r="BG204" s="194">
        <f>IF(N204="zákl. prenesená",J204,0)</f>
        <v>0</v>
      </c>
      <c r="BH204" s="194">
        <f>IF(N204="zníž. prenesená",J204,0)</f>
        <v>0</v>
      </c>
      <c r="BI204" s="194">
        <f>IF(N204="nulová",J204,0)</f>
        <v>0</v>
      </c>
      <c r="BJ204" s="19" t="s">
        <v>86</v>
      </c>
      <c r="BK204" s="194">
        <f>ROUND(I204*H204,2)</f>
        <v>28.879999999999999</v>
      </c>
      <c r="BL204" s="19" t="s">
        <v>155</v>
      </c>
      <c r="BM204" s="193" t="s">
        <v>1628</v>
      </c>
    </row>
    <row r="205" s="2" customFormat="1" ht="16.5" customHeight="1">
      <c r="A205" s="32"/>
      <c r="B205" s="182"/>
      <c r="C205" s="226" t="s">
        <v>273</v>
      </c>
      <c r="D205" s="226" t="s">
        <v>471</v>
      </c>
      <c r="E205" s="227" t="s">
        <v>1856</v>
      </c>
      <c r="F205" s="228" t="s">
        <v>1857</v>
      </c>
      <c r="G205" s="229" t="s">
        <v>215</v>
      </c>
      <c r="H205" s="230">
        <v>2</v>
      </c>
      <c r="I205" s="230">
        <v>33.07</v>
      </c>
      <c r="J205" s="230">
        <f>ROUND(I205*H205,2)</f>
        <v>66.140000000000001</v>
      </c>
      <c r="K205" s="231"/>
      <c r="L205" s="232"/>
      <c r="M205" s="233" t="s">
        <v>1</v>
      </c>
      <c r="N205" s="234" t="s">
        <v>40</v>
      </c>
      <c r="O205" s="191">
        <v>0</v>
      </c>
      <c r="P205" s="191">
        <f>O205*H205</f>
        <v>0</v>
      </c>
      <c r="Q205" s="191">
        <v>0</v>
      </c>
      <c r="R205" s="191">
        <f>Q205*H205</f>
        <v>0</v>
      </c>
      <c r="S205" s="191">
        <v>0</v>
      </c>
      <c r="T205" s="192">
        <f>S205*H205</f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193" t="s">
        <v>195</v>
      </c>
      <c r="AT205" s="193" t="s">
        <v>471</v>
      </c>
      <c r="AU205" s="193" t="s">
        <v>81</v>
      </c>
      <c r="AY205" s="19" t="s">
        <v>149</v>
      </c>
      <c r="BE205" s="194">
        <f>IF(N205="základná",J205,0)</f>
        <v>0</v>
      </c>
      <c r="BF205" s="194">
        <f>IF(N205="znížená",J205,0)</f>
        <v>66.140000000000001</v>
      </c>
      <c r="BG205" s="194">
        <f>IF(N205="zákl. prenesená",J205,0)</f>
        <v>0</v>
      </c>
      <c r="BH205" s="194">
        <f>IF(N205="zníž. prenesená",J205,0)</f>
        <v>0</v>
      </c>
      <c r="BI205" s="194">
        <f>IF(N205="nulová",J205,0)</f>
        <v>0</v>
      </c>
      <c r="BJ205" s="19" t="s">
        <v>86</v>
      </c>
      <c r="BK205" s="194">
        <f>ROUND(I205*H205,2)</f>
        <v>66.140000000000001</v>
      </c>
      <c r="BL205" s="19" t="s">
        <v>155</v>
      </c>
      <c r="BM205" s="193" t="s">
        <v>1631</v>
      </c>
    </row>
    <row r="206" s="2" customFormat="1" ht="16.5" customHeight="1">
      <c r="A206" s="32"/>
      <c r="B206" s="182"/>
      <c r="C206" s="183" t="s">
        <v>279</v>
      </c>
      <c r="D206" s="183" t="s">
        <v>151</v>
      </c>
      <c r="E206" s="184" t="s">
        <v>1858</v>
      </c>
      <c r="F206" s="185" t="s">
        <v>1859</v>
      </c>
      <c r="G206" s="186" t="s">
        <v>215</v>
      </c>
      <c r="H206" s="187">
        <v>2</v>
      </c>
      <c r="I206" s="187">
        <v>6.0099999999999998</v>
      </c>
      <c r="J206" s="187">
        <f>ROUND(I206*H206,2)</f>
        <v>12.02</v>
      </c>
      <c r="K206" s="188"/>
      <c r="L206" s="33"/>
      <c r="M206" s="189" t="s">
        <v>1</v>
      </c>
      <c r="N206" s="190" t="s">
        <v>40</v>
      </c>
      <c r="O206" s="191">
        <v>0</v>
      </c>
      <c r="P206" s="191">
        <f>O206*H206</f>
        <v>0</v>
      </c>
      <c r="Q206" s="191">
        <v>0</v>
      </c>
      <c r="R206" s="191">
        <f>Q206*H206</f>
        <v>0</v>
      </c>
      <c r="S206" s="191">
        <v>0</v>
      </c>
      <c r="T206" s="192">
        <f>S206*H206</f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93" t="s">
        <v>155</v>
      </c>
      <c r="AT206" s="193" t="s">
        <v>151</v>
      </c>
      <c r="AU206" s="193" t="s">
        <v>81</v>
      </c>
      <c r="AY206" s="19" t="s">
        <v>149</v>
      </c>
      <c r="BE206" s="194">
        <f>IF(N206="základná",J206,0)</f>
        <v>0</v>
      </c>
      <c r="BF206" s="194">
        <f>IF(N206="znížená",J206,0)</f>
        <v>12.02</v>
      </c>
      <c r="BG206" s="194">
        <f>IF(N206="zákl. prenesená",J206,0)</f>
        <v>0</v>
      </c>
      <c r="BH206" s="194">
        <f>IF(N206="zníž. prenesená",J206,0)</f>
        <v>0</v>
      </c>
      <c r="BI206" s="194">
        <f>IF(N206="nulová",J206,0)</f>
        <v>0</v>
      </c>
      <c r="BJ206" s="19" t="s">
        <v>86</v>
      </c>
      <c r="BK206" s="194">
        <f>ROUND(I206*H206,2)</f>
        <v>12.02</v>
      </c>
      <c r="BL206" s="19" t="s">
        <v>155</v>
      </c>
      <c r="BM206" s="193" t="s">
        <v>1634</v>
      </c>
    </row>
    <row r="207" s="2" customFormat="1" ht="16.5" customHeight="1">
      <c r="A207" s="32"/>
      <c r="B207" s="182"/>
      <c r="C207" s="226" t="s">
        <v>283</v>
      </c>
      <c r="D207" s="226" t="s">
        <v>471</v>
      </c>
      <c r="E207" s="227" t="s">
        <v>1860</v>
      </c>
      <c r="F207" s="228" t="s">
        <v>1861</v>
      </c>
      <c r="G207" s="229" t="s">
        <v>215</v>
      </c>
      <c r="H207" s="230">
        <v>3</v>
      </c>
      <c r="I207" s="230">
        <v>10.25</v>
      </c>
      <c r="J207" s="230">
        <f>ROUND(I207*H207,2)</f>
        <v>30.75</v>
      </c>
      <c r="K207" s="231"/>
      <c r="L207" s="232"/>
      <c r="M207" s="233" t="s">
        <v>1</v>
      </c>
      <c r="N207" s="234" t="s">
        <v>40</v>
      </c>
      <c r="O207" s="191">
        <v>0</v>
      </c>
      <c r="P207" s="191">
        <f>O207*H207</f>
        <v>0</v>
      </c>
      <c r="Q207" s="191">
        <v>0</v>
      </c>
      <c r="R207" s="191">
        <f>Q207*H207</f>
        <v>0</v>
      </c>
      <c r="S207" s="191">
        <v>0</v>
      </c>
      <c r="T207" s="192">
        <f>S207*H207</f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193" t="s">
        <v>195</v>
      </c>
      <c r="AT207" s="193" t="s">
        <v>471</v>
      </c>
      <c r="AU207" s="193" t="s">
        <v>81</v>
      </c>
      <c r="AY207" s="19" t="s">
        <v>149</v>
      </c>
      <c r="BE207" s="194">
        <f>IF(N207="základná",J207,0)</f>
        <v>0</v>
      </c>
      <c r="BF207" s="194">
        <f>IF(N207="znížená",J207,0)</f>
        <v>30.75</v>
      </c>
      <c r="BG207" s="194">
        <f>IF(N207="zákl. prenesená",J207,0)</f>
        <v>0</v>
      </c>
      <c r="BH207" s="194">
        <f>IF(N207="zníž. prenesená",J207,0)</f>
        <v>0</v>
      </c>
      <c r="BI207" s="194">
        <f>IF(N207="nulová",J207,0)</f>
        <v>0</v>
      </c>
      <c r="BJ207" s="19" t="s">
        <v>86</v>
      </c>
      <c r="BK207" s="194">
        <f>ROUND(I207*H207,2)</f>
        <v>30.75</v>
      </c>
      <c r="BL207" s="19" t="s">
        <v>155</v>
      </c>
      <c r="BM207" s="193" t="s">
        <v>1637</v>
      </c>
    </row>
    <row r="208" s="2" customFormat="1" ht="21.75" customHeight="1">
      <c r="A208" s="32"/>
      <c r="B208" s="182"/>
      <c r="C208" s="183" t="s">
        <v>287</v>
      </c>
      <c r="D208" s="183" t="s">
        <v>151</v>
      </c>
      <c r="E208" s="184" t="s">
        <v>1862</v>
      </c>
      <c r="F208" s="185" t="s">
        <v>1863</v>
      </c>
      <c r="G208" s="186" t="s">
        <v>215</v>
      </c>
      <c r="H208" s="187">
        <v>3</v>
      </c>
      <c r="I208" s="187">
        <v>6.0099999999999998</v>
      </c>
      <c r="J208" s="187">
        <f>ROUND(I208*H208,2)</f>
        <v>18.030000000000001</v>
      </c>
      <c r="K208" s="188"/>
      <c r="L208" s="33"/>
      <c r="M208" s="189" t="s">
        <v>1</v>
      </c>
      <c r="N208" s="190" t="s">
        <v>40</v>
      </c>
      <c r="O208" s="191">
        <v>0</v>
      </c>
      <c r="P208" s="191">
        <f>O208*H208</f>
        <v>0</v>
      </c>
      <c r="Q208" s="191">
        <v>0</v>
      </c>
      <c r="R208" s="191">
        <f>Q208*H208</f>
        <v>0</v>
      </c>
      <c r="S208" s="191">
        <v>0</v>
      </c>
      <c r="T208" s="192">
        <f>S208*H208</f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93" t="s">
        <v>155</v>
      </c>
      <c r="AT208" s="193" t="s">
        <v>151</v>
      </c>
      <c r="AU208" s="193" t="s">
        <v>81</v>
      </c>
      <c r="AY208" s="19" t="s">
        <v>149</v>
      </c>
      <c r="BE208" s="194">
        <f>IF(N208="základná",J208,0)</f>
        <v>0</v>
      </c>
      <c r="BF208" s="194">
        <f>IF(N208="znížená",J208,0)</f>
        <v>18.030000000000001</v>
      </c>
      <c r="BG208" s="194">
        <f>IF(N208="zákl. prenesená",J208,0)</f>
        <v>0</v>
      </c>
      <c r="BH208" s="194">
        <f>IF(N208="zníž. prenesená",J208,0)</f>
        <v>0</v>
      </c>
      <c r="BI208" s="194">
        <f>IF(N208="nulová",J208,0)</f>
        <v>0</v>
      </c>
      <c r="BJ208" s="19" t="s">
        <v>86</v>
      </c>
      <c r="BK208" s="194">
        <f>ROUND(I208*H208,2)</f>
        <v>18.030000000000001</v>
      </c>
      <c r="BL208" s="19" t="s">
        <v>155</v>
      </c>
      <c r="BM208" s="193" t="s">
        <v>1640</v>
      </c>
    </row>
    <row r="209" s="2" customFormat="1" ht="24.15" customHeight="1">
      <c r="A209" s="32"/>
      <c r="B209" s="182"/>
      <c r="C209" s="226" t="s">
        <v>7</v>
      </c>
      <c r="D209" s="226" t="s">
        <v>471</v>
      </c>
      <c r="E209" s="227" t="s">
        <v>1864</v>
      </c>
      <c r="F209" s="228" t="s">
        <v>1865</v>
      </c>
      <c r="G209" s="229" t="s">
        <v>215</v>
      </c>
      <c r="H209" s="230">
        <v>2</v>
      </c>
      <c r="I209" s="230">
        <v>617.07000000000005</v>
      </c>
      <c r="J209" s="230">
        <f>ROUND(I209*H209,2)</f>
        <v>1234.1400000000001</v>
      </c>
      <c r="K209" s="231"/>
      <c r="L209" s="232"/>
      <c r="M209" s="233" t="s">
        <v>1</v>
      </c>
      <c r="N209" s="234" t="s">
        <v>40</v>
      </c>
      <c r="O209" s="191">
        <v>0</v>
      </c>
      <c r="P209" s="191">
        <f>O209*H209</f>
        <v>0</v>
      </c>
      <c r="Q209" s="191">
        <v>0</v>
      </c>
      <c r="R209" s="191">
        <f>Q209*H209</f>
        <v>0</v>
      </c>
      <c r="S209" s="191">
        <v>0</v>
      </c>
      <c r="T209" s="192">
        <f>S209*H209</f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193" t="s">
        <v>195</v>
      </c>
      <c r="AT209" s="193" t="s">
        <v>471</v>
      </c>
      <c r="AU209" s="193" t="s">
        <v>81</v>
      </c>
      <c r="AY209" s="19" t="s">
        <v>149</v>
      </c>
      <c r="BE209" s="194">
        <f>IF(N209="základná",J209,0)</f>
        <v>0</v>
      </c>
      <c r="BF209" s="194">
        <f>IF(N209="znížená",J209,0)</f>
        <v>1234.1400000000001</v>
      </c>
      <c r="BG209" s="194">
        <f>IF(N209="zákl. prenesená",J209,0)</f>
        <v>0</v>
      </c>
      <c r="BH209" s="194">
        <f>IF(N209="zníž. prenesená",J209,0)</f>
        <v>0</v>
      </c>
      <c r="BI209" s="194">
        <f>IF(N209="nulová",J209,0)</f>
        <v>0</v>
      </c>
      <c r="BJ209" s="19" t="s">
        <v>86</v>
      </c>
      <c r="BK209" s="194">
        <f>ROUND(I209*H209,2)</f>
        <v>1234.1400000000001</v>
      </c>
      <c r="BL209" s="19" t="s">
        <v>155</v>
      </c>
      <c r="BM209" s="193" t="s">
        <v>827</v>
      </c>
    </row>
    <row r="210" s="2" customFormat="1" ht="24.15" customHeight="1">
      <c r="A210" s="32"/>
      <c r="B210" s="182"/>
      <c r="C210" s="183" t="s">
        <v>298</v>
      </c>
      <c r="D210" s="183" t="s">
        <v>151</v>
      </c>
      <c r="E210" s="184" t="s">
        <v>1866</v>
      </c>
      <c r="F210" s="185" t="s">
        <v>1867</v>
      </c>
      <c r="G210" s="186" t="s">
        <v>1868</v>
      </c>
      <c r="H210" s="187">
        <v>2</v>
      </c>
      <c r="I210" s="187">
        <v>24.129999999999999</v>
      </c>
      <c r="J210" s="187">
        <f>ROUND(I210*H210,2)</f>
        <v>48.259999999999998</v>
      </c>
      <c r="K210" s="188"/>
      <c r="L210" s="33"/>
      <c r="M210" s="189" t="s">
        <v>1</v>
      </c>
      <c r="N210" s="190" t="s">
        <v>40</v>
      </c>
      <c r="O210" s="191">
        <v>0</v>
      </c>
      <c r="P210" s="191">
        <f>O210*H210</f>
        <v>0</v>
      </c>
      <c r="Q210" s="191">
        <v>0</v>
      </c>
      <c r="R210" s="191">
        <f>Q210*H210</f>
        <v>0</v>
      </c>
      <c r="S210" s="191">
        <v>0</v>
      </c>
      <c r="T210" s="192">
        <f>S210*H210</f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93" t="s">
        <v>155</v>
      </c>
      <c r="AT210" s="193" t="s">
        <v>151</v>
      </c>
      <c r="AU210" s="193" t="s">
        <v>81</v>
      </c>
      <c r="AY210" s="19" t="s">
        <v>149</v>
      </c>
      <c r="BE210" s="194">
        <f>IF(N210="základná",J210,0)</f>
        <v>0</v>
      </c>
      <c r="BF210" s="194">
        <f>IF(N210="znížená",J210,0)</f>
        <v>48.259999999999998</v>
      </c>
      <c r="BG210" s="194">
        <f>IF(N210="zákl. prenesená",J210,0)</f>
        <v>0</v>
      </c>
      <c r="BH210" s="194">
        <f>IF(N210="zníž. prenesená",J210,0)</f>
        <v>0</v>
      </c>
      <c r="BI210" s="194">
        <f>IF(N210="nulová",J210,0)</f>
        <v>0</v>
      </c>
      <c r="BJ210" s="19" t="s">
        <v>86</v>
      </c>
      <c r="BK210" s="194">
        <f>ROUND(I210*H210,2)</f>
        <v>48.259999999999998</v>
      </c>
      <c r="BL210" s="19" t="s">
        <v>155</v>
      </c>
      <c r="BM210" s="193" t="s">
        <v>1645</v>
      </c>
    </row>
    <row r="211" s="2" customFormat="1" ht="24.15" customHeight="1">
      <c r="A211" s="32"/>
      <c r="B211" s="182"/>
      <c r="C211" s="226" t="s">
        <v>304</v>
      </c>
      <c r="D211" s="226" t="s">
        <v>471</v>
      </c>
      <c r="E211" s="227" t="s">
        <v>1869</v>
      </c>
      <c r="F211" s="228" t="s">
        <v>1870</v>
      </c>
      <c r="G211" s="229" t="s">
        <v>215</v>
      </c>
      <c r="H211" s="230">
        <v>2</v>
      </c>
      <c r="I211" s="230">
        <v>271</v>
      </c>
      <c r="J211" s="230">
        <f>ROUND(I211*H211,2)</f>
        <v>542</v>
      </c>
      <c r="K211" s="231"/>
      <c r="L211" s="232"/>
      <c r="M211" s="233" t="s">
        <v>1</v>
      </c>
      <c r="N211" s="234" t="s">
        <v>40</v>
      </c>
      <c r="O211" s="191">
        <v>0</v>
      </c>
      <c r="P211" s="191">
        <f>O211*H211</f>
        <v>0</v>
      </c>
      <c r="Q211" s="191">
        <v>0</v>
      </c>
      <c r="R211" s="191">
        <f>Q211*H211</f>
        <v>0</v>
      </c>
      <c r="S211" s="191">
        <v>0</v>
      </c>
      <c r="T211" s="192">
        <f>S211*H211</f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193" t="s">
        <v>195</v>
      </c>
      <c r="AT211" s="193" t="s">
        <v>471</v>
      </c>
      <c r="AU211" s="193" t="s">
        <v>81</v>
      </c>
      <c r="AY211" s="19" t="s">
        <v>149</v>
      </c>
      <c r="BE211" s="194">
        <f>IF(N211="základná",J211,0)</f>
        <v>0</v>
      </c>
      <c r="BF211" s="194">
        <f>IF(N211="znížená",J211,0)</f>
        <v>542</v>
      </c>
      <c r="BG211" s="194">
        <f>IF(N211="zákl. prenesená",J211,0)</f>
        <v>0</v>
      </c>
      <c r="BH211" s="194">
        <f>IF(N211="zníž. prenesená",J211,0)</f>
        <v>0</v>
      </c>
      <c r="BI211" s="194">
        <f>IF(N211="nulová",J211,0)</f>
        <v>0</v>
      </c>
      <c r="BJ211" s="19" t="s">
        <v>86</v>
      </c>
      <c r="BK211" s="194">
        <f>ROUND(I211*H211,2)</f>
        <v>542</v>
      </c>
      <c r="BL211" s="19" t="s">
        <v>155</v>
      </c>
      <c r="BM211" s="193" t="s">
        <v>1648</v>
      </c>
    </row>
    <row r="212" s="2" customFormat="1" ht="21.75" customHeight="1">
      <c r="A212" s="32"/>
      <c r="B212" s="182"/>
      <c r="C212" s="226" t="s">
        <v>310</v>
      </c>
      <c r="D212" s="226" t="s">
        <v>471</v>
      </c>
      <c r="E212" s="227" t="s">
        <v>1871</v>
      </c>
      <c r="F212" s="228" t="s">
        <v>1872</v>
      </c>
      <c r="G212" s="229" t="s">
        <v>215</v>
      </c>
      <c r="H212" s="230">
        <v>2</v>
      </c>
      <c r="I212" s="230">
        <v>87.689999999999998</v>
      </c>
      <c r="J212" s="230">
        <f>ROUND(I212*H212,2)</f>
        <v>175.38</v>
      </c>
      <c r="K212" s="231"/>
      <c r="L212" s="232"/>
      <c r="M212" s="233" t="s">
        <v>1</v>
      </c>
      <c r="N212" s="234" t="s">
        <v>40</v>
      </c>
      <c r="O212" s="191">
        <v>0</v>
      </c>
      <c r="P212" s="191">
        <f>O212*H212</f>
        <v>0</v>
      </c>
      <c r="Q212" s="191">
        <v>0</v>
      </c>
      <c r="R212" s="191">
        <f>Q212*H212</f>
        <v>0</v>
      </c>
      <c r="S212" s="191">
        <v>0</v>
      </c>
      <c r="T212" s="192">
        <f>S212*H212</f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93" t="s">
        <v>195</v>
      </c>
      <c r="AT212" s="193" t="s">
        <v>471</v>
      </c>
      <c r="AU212" s="193" t="s">
        <v>81</v>
      </c>
      <c r="AY212" s="19" t="s">
        <v>149</v>
      </c>
      <c r="BE212" s="194">
        <f>IF(N212="základná",J212,0)</f>
        <v>0</v>
      </c>
      <c r="BF212" s="194">
        <f>IF(N212="znížená",J212,0)</f>
        <v>175.38</v>
      </c>
      <c r="BG212" s="194">
        <f>IF(N212="zákl. prenesená",J212,0)</f>
        <v>0</v>
      </c>
      <c r="BH212" s="194">
        <f>IF(N212="zníž. prenesená",J212,0)</f>
        <v>0</v>
      </c>
      <c r="BI212" s="194">
        <f>IF(N212="nulová",J212,0)</f>
        <v>0</v>
      </c>
      <c r="BJ212" s="19" t="s">
        <v>86</v>
      </c>
      <c r="BK212" s="194">
        <f>ROUND(I212*H212,2)</f>
        <v>175.38</v>
      </c>
      <c r="BL212" s="19" t="s">
        <v>155</v>
      </c>
      <c r="BM212" s="193" t="s">
        <v>1651</v>
      </c>
    </row>
    <row r="213" s="2" customFormat="1" ht="16.5" customHeight="1">
      <c r="A213" s="32"/>
      <c r="B213" s="182"/>
      <c r="C213" s="183" t="s">
        <v>316</v>
      </c>
      <c r="D213" s="183" t="s">
        <v>151</v>
      </c>
      <c r="E213" s="184" t="s">
        <v>1873</v>
      </c>
      <c r="F213" s="185" t="s">
        <v>1874</v>
      </c>
      <c r="G213" s="186" t="s">
        <v>215</v>
      </c>
      <c r="H213" s="187">
        <v>4</v>
      </c>
      <c r="I213" s="187">
        <v>7.6200000000000001</v>
      </c>
      <c r="J213" s="187">
        <f>ROUND(I213*H213,2)</f>
        <v>30.48</v>
      </c>
      <c r="K213" s="188"/>
      <c r="L213" s="33"/>
      <c r="M213" s="189" t="s">
        <v>1</v>
      </c>
      <c r="N213" s="190" t="s">
        <v>40</v>
      </c>
      <c r="O213" s="191">
        <v>0</v>
      </c>
      <c r="P213" s="191">
        <f>O213*H213</f>
        <v>0</v>
      </c>
      <c r="Q213" s="191">
        <v>0</v>
      </c>
      <c r="R213" s="191">
        <f>Q213*H213</f>
        <v>0</v>
      </c>
      <c r="S213" s="191">
        <v>0</v>
      </c>
      <c r="T213" s="192">
        <f>S213*H213</f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193" t="s">
        <v>155</v>
      </c>
      <c r="AT213" s="193" t="s">
        <v>151</v>
      </c>
      <c r="AU213" s="193" t="s">
        <v>81</v>
      </c>
      <c r="AY213" s="19" t="s">
        <v>149</v>
      </c>
      <c r="BE213" s="194">
        <f>IF(N213="základná",J213,0)</f>
        <v>0</v>
      </c>
      <c r="BF213" s="194">
        <f>IF(N213="znížená",J213,0)</f>
        <v>30.48</v>
      </c>
      <c r="BG213" s="194">
        <f>IF(N213="zákl. prenesená",J213,0)</f>
        <v>0</v>
      </c>
      <c r="BH213" s="194">
        <f>IF(N213="zníž. prenesená",J213,0)</f>
        <v>0</v>
      </c>
      <c r="BI213" s="194">
        <f>IF(N213="nulová",J213,0)</f>
        <v>0</v>
      </c>
      <c r="BJ213" s="19" t="s">
        <v>86</v>
      </c>
      <c r="BK213" s="194">
        <f>ROUND(I213*H213,2)</f>
        <v>30.48</v>
      </c>
      <c r="BL213" s="19" t="s">
        <v>155</v>
      </c>
      <c r="BM213" s="193" t="s">
        <v>1654</v>
      </c>
    </row>
    <row r="214" s="2" customFormat="1" ht="24.15" customHeight="1">
      <c r="A214" s="32"/>
      <c r="B214" s="182"/>
      <c r="C214" s="183" t="s">
        <v>320</v>
      </c>
      <c r="D214" s="183" t="s">
        <v>151</v>
      </c>
      <c r="E214" s="184" t="s">
        <v>1875</v>
      </c>
      <c r="F214" s="185" t="s">
        <v>1876</v>
      </c>
      <c r="G214" s="186" t="s">
        <v>167</v>
      </c>
      <c r="H214" s="187">
        <v>3</v>
      </c>
      <c r="I214" s="187">
        <v>3.27</v>
      </c>
      <c r="J214" s="187">
        <f>ROUND(I214*H214,2)</f>
        <v>9.8100000000000005</v>
      </c>
      <c r="K214" s="188"/>
      <c r="L214" s="33"/>
      <c r="M214" s="189" t="s">
        <v>1</v>
      </c>
      <c r="N214" s="190" t="s">
        <v>40</v>
      </c>
      <c r="O214" s="191">
        <v>0</v>
      </c>
      <c r="P214" s="191">
        <f>O214*H214</f>
        <v>0</v>
      </c>
      <c r="Q214" s="191">
        <v>0</v>
      </c>
      <c r="R214" s="191">
        <f>Q214*H214</f>
        <v>0</v>
      </c>
      <c r="S214" s="191">
        <v>0</v>
      </c>
      <c r="T214" s="192">
        <f>S214*H214</f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93" t="s">
        <v>155</v>
      </c>
      <c r="AT214" s="193" t="s">
        <v>151</v>
      </c>
      <c r="AU214" s="193" t="s">
        <v>81</v>
      </c>
      <c r="AY214" s="19" t="s">
        <v>149</v>
      </c>
      <c r="BE214" s="194">
        <f>IF(N214="základná",J214,0)</f>
        <v>0</v>
      </c>
      <c r="BF214" s="194">
        <f>IF(N214="znížená",J214,0)</f>
        <v>9.8100000000000005</v>
      </c>
      <c r="BG214" s="194">
        <f>IF(N214="zákl. prenesená",J214,0)</f>
        <v>0</v>
      </c>
      <c r="BH214" s="194">
        <f>IF(N214="zníž. prenesená",J214,0)</f>
        <v>0</v>
      </c>
      <c r="BI214" s="194">
        <f>IF(N214="nulová",J214,0)</f>
        <v>0</v>
      </c>
      <c r="BJ214" s="19" t="s">
        <v>86</v>
      </c>
      <c r="BK214" s="194">
        <f>ROUND(I214*H214,2)</f>
        <v>9.8100000000000005</v>
      </c>
      <c r="BL214" s="19" t="s">
        <v>155</v>
      </c>
      <c r="BM214" s="193" t="s">
        <v>1657</v>
      </c>
    </row>
    <row r="215" s="2" customFormat="1" ht="24.15" customHeight="1">
      <c r="A215" s="32"/>
      <c r="B215" s="182"/>
      <c r="C215" s="183" t="s">
        <v>326</v>
      </c>
      <c r="D215" s="183" t="s">
        <v>151</v>
      </c>
      <c r="E215" s="184" t="s">
        <v>1807</v>
      </c>
      <c r="F215" s="185" t="s">
        <v>1808</v>
      </c>
      <c r="G215" s="186" t="s">
        <v>167</v>
      </c>
      <c r="H215" s="187">
        <v>1.5</v>
      </c>
      <c r="I215" s="187">
        <v>4.7999999999999998</v>
      </c>
      <c r="J215" s="187">
        <f>ROUND(I215*H215,2)</f>
        <v>7.2000000000000002</v>
      </c>
      <c r="K215" s="188"/>
      <c r="L215" s="33"/>
      <c r="M215" s="189" t="s">
        <v>1</v>
      </c>
      <c r="N215" s="190" t="s">
        <v>40</v>
      </c>
      <c r="O215" s="191">
        <v>0</v>
      </c>
      <c r="P215" s="191">
        <f>O215*H215</f>
        <v>0</v>
      </c>
      <c r="Q215" s="191">
        <v>0</v>
      </c>
      <c r="R215" s="191">
        <f>Q215*H215</f>
        <v>0</v>
      </c>
      <c r="S215" s="191">
        <v>0</v>
      </c>
      <c r="T215" s="192">
        <f>S215*H215</f>
        <v>0</v>
      </c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193" t="s">
        <v>155</v>
      </c>
      <c r="AT215" s="193" t="s">
        <v>151</v>
      </c>
      <c r="AU215" s="193" t="s">
        <v>81</v>
      </c>
      <c r="AY215" s="19" t="s">
        <v>149</v>
      </c>
      <c r="BE215" s="194">
        <f>IF(N215="základná",J215,0)</f>
        <v>0</v>
      </c>
      <c r="BF215" s="194">
        <f>IF(N215="znížená",J215,0)</f>
        <v>7.2000000000000002</v>
      </c>
      <c r="BG215" s="194">
        <f>IF(N215="zákl. prenesená",J215,0)</f>
        <v>0</v>
      </c>
      <c r="BH215" s="194">
        <f>IF(N215="zníž. prenesená",J215,0)</f>
        <v>0</v>
      </c>
      <c r="BI215" s="194">
        <f>IF(N215="nulová",J215,0)</f>
        <v>0</v>
      </c>
      <c r="BJ215" s="19" t="s">
        <v>86</v>
      </c>
      <c r="BK215" s="194">
        <f>ROUND(I215*H215,2)</f>
        <v>7.2000000000000002</v>
      </c>
      <c r="BL215" s="19" t="s">
        <v>155</v>
      </c>
      <c r="BM215" s="193" t="s">
        <v>1660</v>
      </c>
    </row>
    <row r="216" s="2" customFormat="1" ht="24.15" customHeight="1">
      <c r="A216" s="32"/>
      <c r="B216" s="182"/>
      <c r="C216" s="183" t="s">
        <v>335</v>
      </c>
      <c r="D216" s="183" t="s">
        <v>151</v>
      </c>
      <c r="E216" s="184" t="s">
        <v>1877</v>
      </c>
      <c r="F216" s="185" t="s">
        <v>1878</v>
      </c>
      <c r="G216" s="186" t="s">
        <v>167</v>
      </c>
      <c r="H216" s="187">
        <v>0.5</v>
      </c>
      <c r="I216" s="187">
        <v>10.08</v>
      </c>
      <c r="J216" s="187">
        <f>ROUND(I216*H216,2)</f>
        <v>5.04</v>
      </c>
      <c r="K216" s="188"/>
      <c r="L216" s="33"/>
      <c r="M216" s="189" t="s">
        <v>1</v>
      </c>
      <c r="N216" s="190" t="s">
        <v>40</v>
      </c>
      <c r="O216" s="191">
        <v>0</v>
      </c>
      <c r="P216" s="191">
        <f>O216*H216</f>
        <v>0</v>
      </c>
      <c r="Q216" s="191">
        <v>0</v>
      </c>
      <c r="R216" s="191">
        <f>Q216*H216</f>
        <v>0</v>
      </c>
      <c r="S216" s="191">
        <v>0</v>
      </c>
      <c r="T216" s="192">
        <f>S216*H216</f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93" t="s">
        <v>155</v>
      </c>
      <c r="AT216" s="193" t="s">
        <v>151</v>
      </c>
      <c r="AU216" s="193" t="s">
        <v>81</v>
      </c>
      <c r="AY216" s="19" t="s">
        <v>149</v>
      </c>
      <c r="BE216" s="194">
        <f>IF(N216="základná",J216,0)</f>
        <v>0</v>
      </c>
      <c r="BF216" s="194">
        <f>IF(N216="znížená",J216,0)</f>
        <v>5.04</v>
      </c>
      <c r="BG216" s="194">
        <f>IF(N216="zákl. prenesená",J216,0)</f>
        <v>0</v>
      </c>
      <c r="BH216" s="194">
        <f>IF(N216="zníž. prenesená",J216,0)</f>
        <v>0</v>
      </c>
      <c r="BI216" s="194">
        <f>IF(N216="nulová",J216,0)</f>
        <v>0</v>
      </c>
      <c r="BJ216" s="19" t="s">
        <v>86</v>
      </c>
      <c r="BK216" s="194">
        <f>ROUND(I216*H216,2)</f>
        <v>5.04</v>
      </c>
      <c r="BL216" s="19" t="s">
        <v>155</v>
      </c>
      <c r="BM216" s="193" t="s">
        <v>1663</v>
      </c>
    </row>
    <row r="217" s="2" customFormat="1" ht="16.5" customHeight="1">
      <c r="A217" s="32"/>
      <c r="B217" s="182"/>
      <c r="C217" s="183" t="s">
        <v>344</v>
      </c>
      <c r="D217" s="183" t="s">
        <v>151</v>
      </c>
      <c r="E217" s="184" t="s">
        <v>1879</v>
      </c>
      <c r="F217" s="185" t="s">
        <v>1880</v>
      </c>
      <c r="G217" s="186" t="s">
        <v>167</v>
      </c>
      <c r="H217" s="187">
        <v>282.5</v>
      </c>
      <c r="I217" s="187">
        <v>2.25</v>
      </c>
      <c r="J217" s="187">
        <f>ROUND(I217*H217,2)</f>
        <v>635.63</v>
      </c>
      <c r="K217" s="188"/>
      <c r="L217" s="33"/>
      <c r="M217" s="189" t="s">
        <v>1</v>
      </c>
      <c r="N217" s="190" t="s">
        <v>40</v>
      </c>
      <c r="O217" s="191">
        <v>0</v>
      </c>
      <c r="P217" s="191">
        <f>O217*H217</f>
        <v>0</v>
      </c>
      <c r="Q217" s="191">
        <v>0</v>
      </c>
      <c r="R217" s="191">
        <f>Q217*H217</f>
        <v>0</v>
      </c>
      <c r="S217" s="191">
        <v>0</v>
      </c>
      <c r="T217" s="192">
        <f>S217*H217</f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193" t="s">
        <v>155</v>
      </c>
      <c r="AT217" s="193" t="s">
        <v>151</v>
      </c>
      <c r="AU217" s="193" t="s">
        <v>81</v>
      </c>
      <c r="AY217" s="19" t="s">
        <v>149</v>
      </c>
      <c r="BE217" s="194">
        <f>IF(N217="základná",J217,0)</f>
        <v>0</v>
      </c>
      <c r="BF217" s="194">
        <f>IF(N217="znížená",J217,0)</f>
        <v>635.63</v>
      </c>
      <c r="BG217" s="194">
        <f>IF(N217="zákl. prenesená",J217,0)</f>
        <v>0</v>
      </c>
      <c r="BH217" s="194">
        <f>IF(N217="zníž. prenesená",J217,0)</f>
        <v>0</v>
      </c>
      <c r="BI217" s="194">
        <f>IF(N217="nulová",J217,0)</f>
        <v>0</v>
      </c>
      <c r="BJ217" s="19" t="s">
        <v>86</v>
      </c>
      <c r="BK217" s="194">
        <f>ROUND(I217*H217,2)</f>
        <v>635.63</v>
      </c>
      <c r="BL217" s="19" t="s">
        <v>155</v>
      </c>
      <c r="BM217" s="193" t="s">
        <v>1666</v>
      </c>
    </row>
    <row r="218" s="2" customFormat="1" ht="24.15" customHeight="1">
      <c r="A218" s="32"/>
      <c r="B218" s="182"/>
      <c r="C218" s="183" t="s">
        <v>349</v>
      </c>
      <c r="D218" s="183" t="s">
        <v>151</v>
      </c>
      <c r="E218" s="184" t="s">
        <v>1881</v>
      </c>
      <c r="F218" s="185" t="s">
        <v>1882</v>
      </c>
      <c r="G218" s="186" t="s">
        <v>167</v>
      </c>
      <c r="H218" s="187">
        <v>282.5</v>
      </c>
      <c r="I218" s="187">
        <v>1.6499999999999999</v>
      </c>
      <c r="J218" s="187">
        <f>ROUND(I218*H218,2)</f>
        <v>466.13</v>
      </c>
      <c r="K218" s="188"/>
      <c r="L218" s="33"/>
      <c r="M218" s="189" t="s">
        <v>1</v>
      </c>
      <c r="N218" s="190" t="s">
        <v>40</v>
      </c>
      <c r="O218" s="191">
        <v>0</v>
      </c>
      <c r="P218" s="191">
        <f>O218*H218</f>
        <v>0</v>
      </c>
      <c r="Q218" s="191">
        <v>0</v>
      </c>
      <c r="R218" s="191">
        <f>Q218*H218</f>
        <v>0</v>
      </c>
      <c r="S218" s="191">
        <v>0</v>
      </c>
      <c r="T218" s="192">
        <f>S218*H218</f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93" t="s">
        <v>155</v>
      </c>
      <c r="AT218" s="193" t="s">
        <v>151</v>
      </c>
      <c r="AU218" s="193" t="s">
        <v>81</v>
      </c>
      <c r="AY218" s="19" t="s">
        <v>149</v>
      </c>
      <c r="BE218" s="194">
        <f>IF(N218="základná",J218,0)</f>
        <v>0</v>
      </c>
      <c r="BF218" s="194">
        <f>IF(N218="znížená",J218,0)</f>
        <v>466.13</v>
      </c>
      <c r="BG218" s="194">
        <f>IF(N218="zákl. prenesená",J218,0)</f>
        <v>0</v>
      </c>
      <c r="BH218" s="194">
        <f>IF(N218="zníž. prenesená",J218,0)</f>
        <v>0</v>
      </c>
      <c r="BI218" s="194">
        <f>IF(N218="nulová",J218,0)</f>
        <v>0</v>
      </c>
      <c r="BJ218" s="19" t="s">
        <v>86</v>
      </c>
      <c r="BK218" s="194">
        <f>ROUND(I218*H218,2)</f>
        <v>466.13</v>
      </c>
      <c r="BL218" s="19" t="s">
        <v>155</v>
      </c>
      <c r="BM218" s="193" t="s">
        <v>1669</v>
      </c>
    </row>
    <row r="219" s="2" customFormat="1" ht="24.15" customHeight="1">
      <c r="A219" s="32"/>
      <c r="B219" s="182"/>
      <c r="C219" s="183" t="s">
        <v>354</v>
      </c>
      <c r="D219" s="183" t="s">
        <v>151</v>
      </c>
      <c r="E219" s="184" t="s">
        <v>1883</v>
      </c>
      <c r="F219" s="185" t="s">
        <v>1884</v>
      </c>
      <c r="G219" s="186" t="s">
        <v>944</v>
      </c>
      <c r="H219" s="187">
        <v>0.69999999999999996</v>
      </c>
      <c r="I219" s="187">
        <v>173.82857143000001</v>
      </c>
      <c r="J219" s="187">
        <f>ROUND(I219*H219,2)</f>
        <v>121.68000000000001</v>
      </c>
      <c r="K219" s="188"/>
      <c r="L219" s="33"/>
      <c r="M219" s="189" t="s">
        <v>1</v>
      </c>
      <c r="N219" s="190" t="s">
        <v>40</v>
      </c>
      <c r="O219" s="191">
        <v>0</v>
      </c>
      <c r="P219" s="191">
        <f>O219*H219</f>
        <v>0</v>
      </c>
      <c r="Q219" s="191">
        <v>0</v>
      </c>
      <c r="R219" s="191">
        <f>Q219*H219</f>
        <v>0</v>
      </c>
      <c r="S219" s="191">
        <v>0</v>
      </c>
      <c r="T219" s="192">
        <f>S219*H219</f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193" t="s">
        <v>155</v>
      </c>
      <c r="AT219" s="193" t="s">
        <v>151</v>
      </c>
      <c r="AU219" s="193" t="s">
        <v>81</v>
      </c>
      <c r="AY219" s="19" t="s">
        <v>149</v>
      </c>
      <c r="BE219" s="194">
        <f>IF(N219="základná",J219,0)</f>
        <v>0</v>
      </c>
      <c r="BF219" s="194">
        <f>IF(N219="znížená",J219,0)</f>
        <v>121.68000000000001</v>
      </c>
      <c r="BG219" s="194">
        <f>IF(N219="zákl. prenesená",J219,0)</f>
        <v>0</v>
      </c>
      <c r="BH219" s="194">
        <f>IF(N219="zníž. prenesená",J219,0)</f>
        <v>0</v>
      </c>
      <c r="BI219" s="194">
        <f>IF(N219="nulová",J219,0)</f>
        <v>0</v>
      </c>
      <c r="BJ219" s="19" t="s">
        <v>86</v>
      </c>
      <c r="BK219" s="194">
        <f>ROUND(I219*H219,2)</f>
        <v>121.68000000000001</v>
      </c>
      <c r="BL219" s="19" t="s">
        <v>155</v>
      </c>
      <c r="BM219" s="193" t="s">
        <v>1672</v>
      </c>
    </row>
    <row r="220" s="2" customFormat="1" ht="24.15" customHeight="1">
      <c r="A220" s="32"/>
      <c r="B220" s="182"/>
      <c r="C220" s="183" t="s">
        <v>548</v>
      </c>
      <c r="D220" s="183" t="s">
        <v>151</v>
      </c>
      <c r="E220" s="184" t="s">
        <v>1885</v>
      </c>
      <c r="F220" s="185" t="s">
        <v>1743</v>
      </c>
      <c r="G220" s="186" t="s">
        <v>944</v>
      </c>
      <c r="H220" s="187">
        <v>0.75</v>
      </c>
      <c r="I220" s="187">
        <v>173.84</v>
      </c>
      <c r="J220" s="187">
        <f>ROUND(I220*H220,2)</f>
        <v>130.38</v>
      </c>
      <c r="K220" s="188"/>
      <c r="L220" s="33"/>
      <c r="M220" s="189" t="s">
        <v>1</v>
      </c>
      <c r="N220" s="190" t="s">
        <v>40</v>
      </c>
      <c r="O220" s="191">
        <v>0</v>
      </c>
      <c r="P220" s="191">
        <f>O220*H220</f>
        <v>0</v>
      </c>
      <c r="Q220" s="191">
        <v>0</v>
      </c>
      <c r="R220" s="191">
        <f>Q220*H220</f>
        <v>0</v>
      </c>
      <c r="S220" s="191">
        <v>0</v>
      </c>
      <c r="T220" s="192">
        <f>S220*H220</f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93" t="s">
        <v>155</v>
      </c>
      <c r="AT220" s="193" t="s">
        <v>151</v>
      </c>
      <c r="AU220" s="193" t="s">
        <v>81</v>
      </c>
      <c r="AY220" s="19" t="s">
        <v>149</v>
      </c>
      <c r="BE220" s="194">
        <f>IF(N220="základná",J220,0)</f>
        <v>0</v>
      </c>
      <c r="BF220" s="194">
        <f>IF(N220="znížená",J220,0)</f>
        <v>130.38</v>
      </c>
      <c r="BG220" s="194">
        <f>IF(N220="zákl. prenesená",J220,0)</f>
        <v>0</v>
      </c>
      <c r="BH220" s="194">
        <f>IF(N220="zníž. prenesená",J220,0)</f>
        <v>0</v>
      </c>
      <c r="BI220" s="194">
        <f>IF(N220="nulová",J220,0)</f>
        <v>0</v>
      </c>
      <c r="BJ220" s="19" t="s">
        <v>86</v>
      </c>
      <c r="BK220" s="194">
        <f>ROUND(I220*H220,2)</f>
        <v>130.38</v>
      </c>
      <c r="BL220" s="19" t="s">
        <v>155</v>
      </c>
      <c r="BM220" s="193" t="s">
        <v>1675</v>
      </c>
    </row>
    <row r="221" s="12" customFormat="1" ht="25.92" customHeight="1">
      <c r="A221" s="12"/>
      <c r="B221" s="170"/>
      <c r="C221" s="12"/>
      <c r="D221" s="171" t="s">
        <v>73</v>
      </c>
      <c r="E221" s="172" t="s">
        <v>1886</v>
      </c>
      <c r="F221" s="172" t="s">
        <v>1887</v>
      </c>
      <c r="G221" s="12"/>
      <c r="H221" s="12"/>
      <c r="I221" s="12"/>
      <c r="J221" s="173">
        <f>BK221</f>
        <v>13958.399999999996</v>
      </c>
      <c r="K221" s="12"/>
      <c r="L221" s="170"/>
      <c r="M221" s="174"/>
      <c r="N221" s="175"/>
      <c r="O221" s="175"/>
      <c r="P221" s="176">
        <f>SUM(P222:P234)</f>
        <v>0</v>
      </c>
      <c r="Q221" s="175"/>
      <c r="R221" s="176">
        <f>SUM(R222:R234)</f>
        <v>0</v>
      </c>
      <c r="S221" s="175"/>
      <c r="T221" s="177">
        <f>SUM(T222:T234)</f>
        <v>0</v>
      </c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R221" s="171" t="s">
        <v>81</v>
      </c>
      <c r="AT221" s="178" t="s">
        <v>73</v>
      </c>
      <c r="AU221" s="178" t="s">
        <v>74</v>
      </c>
      <c r="AY221" s="171" t="s">
        <v>149</v>
      </c>
      <c r="BK221" s="179">
        <f>SUM(BK222:BK234)</f>
        <v>13958.399999999996</v>
      </c>
    </row>
    <row r="222" s="2" customFormat="1" ht="37.8" customHeight="1">
      <c r="A222" s="32"/>
      <c r="B222" s="182"/>
      <c r="C222" s="226" t="s">
        <v>81</v>
      </c>
      <c r="D222" s="226" t="s">
        <v>471</v>
      </c>
      <c r="E222" s="227" t="s">
        <v>1888</v>
      </c>
      <c r="F222" s="228" t="s">
        <v>1889</v>
      </c>
      <c r="G222" s="229" t="s">
        <v>215</v>
      </c>
      <c r="H222" s="230">
        <v>2</v>
      </c>
      <c r="I222" s="230">
        <v>962.60000000000002</v>
      </c>
      <c r="J222" s="230">
        <f>ROUND(I222*H222,2)</f>
        <v>1925.2000000000001</v>
      </c>
      <c r="K222" s="231"/>
      <c r="L222" s="232"/>
      <c r="M222" s="233" t="s">
        <v>1</v>
      </c>
      <c r="N222" s="234" t="s">
        <v>40</v>
      </c>
      <c r="O222" s="191">
        <v>0</v>
      </c>
      <c r="P222" s="191">
        <f>O222*H222</f>
        <v>0</v>
      </c>
      <c r="Q222" s="191">
        <v>0</v>
      </c>
      <c r="R222" s="191">
        <f>Q222*H222</f>
        <v>0</v>
      </c>
      <c r="S222" s="191">
        <v>0</v>
      </c>
      <c r="T222" s="192">
        <f>S222*H222</f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93" t="s">
        <v>195</v>
      </c>
      <c r="AT222" s="193" t="s">
        <v>471</v>
      </c>
      <c r="AU222" s="193" t="s">
        <v>81</v>
      </c>
      <c r="AY222" s="19" t="s">
        <v>149</v>
      </c>
      <c r="BE222" s="194">
        <f>IF(N222="základná",J222,0)</f>
        <v>0</v>
      </c>
      <c r="BF222" s="194">
        <f>IF(N222="znížená",J222,0)</f>
        <v>1925.2000000000001</v>
      </c>
      <c r="BG222" s="194">
        <f>IF(N222="zákl. prenesená",J222,0)</f>
        <v>0</v>
      </c>
      <c r="BH222" s="194">
        <f>IF(N222="zníž. prenesená",J222,0)</f>
        <v>0</v>
      </c>
      <c r="BI222" s="194">
        <f>IF(N222="nulová",J222,0)</f>
        <v>0</v>
      </c>
      <c r="BJ222" s="19" t="s">
        <v>86</v>
      </c>
      <c r="BK222" s="194">
        <f>ROUND(I222*H222,2)</f>
        <v>1925.2000000000001</v>
      </c>
      <c r="BL222" s="19" t="s">
        <v>155</v>
      </c>
      <c r="BM222" s="193" t="s">
        <v>1678</v>
      </c>
    </row>
    <row r="223" s="2" customFormat="1" ht="24.15" customHeight="1">
      <c r="A223" s="32"/>
      <c r="B223" s="182"/>
      <c r="C223" s="183" t="s">
        <v>86</v>
      </c>
      <c r="D223" s="183" t="s">
        <v>151</v>
      </c>
      <c r="E223" s="184" t="s">
        <v>1890</v>
      </c>
      <c r="F223" s="185" t="s">
        <v>1891</v>
      </c>
      <c r="G223" s="186" t="s">
        <v>215</v>
      </c>
      <c r="H223" s="187">
        <v>2</v>
      </c>
      <c r="I223" s="187">
        <v>23.870000000000001</v>
      </c>
      <c r="J223" s="187">
        <f>ROUND(I223*H223,2)</f>
        <v>47.740000000000002</v>
      </c>
      <c r="K223" s="188"/>
      <c r="L223" s="33"/>
      <c r="M223" s="189" t="s">
        <v>1</v>
      </c>
      <c r="N223" s="190" t="s">
        <v>40</v>
      </c>
      <c r="O223" s="191">
        <v>0</v>
      </c>
      <c r="P223" s="191">
        <f>O223*H223</f>
        <v>0</v>
      </c>
      <c r="Q223" s="191">
        <v>0</v>
      </c>
      <c r="R223" s="191">
        <f>Q223*H223</f>
        <v>0</v>
      </c>
      <c r="S223" s="191">
        <v>0</v>
      </c>
      <c r="T223" s="192">
        <f>S223*H223</f>
        <v>0</v>
      </c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R223" s="193" t="s">
        <v>155</v>
      </c>
      <c r="AT223" s="193" t="s">
        <v>151</v>
      </c>
      <c r="AU223" s="193" t="s">
        <v>81</v>
      </c>
      <c r="AY223" s="19" t="s">
        <v>149</v>
      </c>
      <c r="BE223" s="194">
        <f>IF(N223="základná",J223,0)</f>
        <v>0</v>
      </c>
      <c r="BF223" s="194">
        <f>IF(N223="znížená",J223,0)</f>
        <v>47.740000000000002</v>
      </c>
      <c r="BG223" s="194">
        <f>IF(N223="zákl. prenesená",J223,0)</f>
        <v>0</v>
      </c>
      <c r="BH223" s="194">
        <f>IF(N223="zníž. prenesená",J223,0)</f>
        <v>0</v>
      </c>
      <c r="BI223" s="194">
        <f>IF(N223="nulová",J223,0)</f>
        <v>0</v>
      </c>
      <c r="BJ223" s="19" t="s">
        <v>86</v>
      </c>
      <c r="BK223" s="194">
        <f>ROUND(I223*H223,2)</f>
        <v>47.740000000000002</v>
      </c>
      <c r="BL223" s="19" t="s">
        <v>155</v>
      </c>
      <c r="BM223" s="193" t="s">
        <v>1681</v>
      </c>
    </row>
    <row r="224" s="2" customFormat="1" ht="44.25" customHeight="1">
      <c r="A224" s="32"/>
      <c r="B224" s="182"/>
      <c r="C224" s="226" t="s">
        <v>91</v>
      </c>
      <c r="D224" s="226" t="s">
        <v>471</v>
      </c>
      <c r="E224" s="227" t="s">
        <v>1892</v>
      </c>
      <c r="F224" s="228" t="s">
        <v>1893</v>
      </c>
      <c r="G224" s="229" t="s">
        <v>215</v>
      </c>
      <c r="H224" s="230">
        <v>2</v>
      </c>
      <c r="I224" s="230">
        <v>702.20000000000005</v>
      </c>
      <c r="J224" s="230">
        <f>ROUND(I224*H224,2)</f>
        <v>1404.4000000000001</v>
      </c>
      <c r="K224" s="231"/>
      <c r="L224" s="232"/>
      <c r="M224" s="233" t="s">
        <v>1</v>
      </c>
      <c r="N224" s="234" t="s">
        <v>40</v>
      </c>
      <c r="O224" s="191">
        <v>0</v>
      </c>
      <c r="P224" s="191">
        <f>O224*H224</f>
        <v>0</v>
      </c>
      <c r="Q224" s="191">
        <v>0</v>
      </c>
      <c r="R224" s="191">
        <f>Q224*H224</f>
        <v>0</v>
      </c>
      <c r="S224" s="191">
        <v>0</v>
      </c>
      <c r="T224" s="192">
        <f>S224*H224</f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93" t="s">
        <v>195</v>
      </c>
      <c r="AT224" s="193" t="s">
        <v>471</v>
      </c>
      <c r="AU224" s="193" t="s">
        <v>81</v>
      </c>
      <c r="AY224" s="19" t="s">
        <v>149</v>
      </c>
      <c r="BE224" s="194">
        <f>IF(N224="základná",J224,0)</f>
        <v>0</v>
      </c>
      <c r="BF224" s="194">
        <f>IF(N224="znížená",J224,0)</f>
        <v>1404.4000000000001</v>
      </c>
      <c r="BG224" s="194">
        <f>IF(N224="zákl. prenesená",J224,0)</f>
        <v>0</v>
      </c>
      <c r="BH224" s="194">
        <f>IF(N224="zníž. prenesená",J224,0)</f>
        <v>0</v>
      </c>
      <c r="BI224" s="194">
        <f>IF(N224="nulová",J224,0)</f>
        <v>0</v>
      </c>
      <c r="BJ224" s="19" t="s">
        <v>86</v>
      </c>
      <c r="BK224" s="194">
        <f>ROUND(I224*H224,2)</f>
        <v>1404.4000000000001</v>
      </c>
      <c r="BL224" s="19" t="s">
        <v>155</v>
      </c>
      <c r="BM224" s="193" t="s">
        <v>1684</v>
      </c>
    </row>
    <row r="225" s="2" customFormat="1" ht="16.5" customHeight="1">
      <c r="A225" s="32"/>
      <c r="B225" s="182"/>
      <c r="C225" s="183" t="s">
        <v>155</v>
      </c>
      <c r="D225" s="183" t="s">
        <v>151</v>
      </c>
      <c r="E225" s="184" t="s">
        <v>1894</v>
      </c>
      <c r="F225" s="185" t="s">
        <v>1895</v>
      </c>
      <c r="G225" s="186" t="s">
        <v>215</v>
      </c>
      <c r="H225" s="187">
        <v>2</v>
      </c>
      <c r="I225" s="187">
        <v>23.870000000000001</v>
      </c>
      <c r="J225" s="187">
        <f>ROUND(I225*H225,2)</f>
        <v>47.740000000000002</v>
      </c>
      <c r="K225" s="188"/>
      <c r="L225" s="33"/>
      <c r="M225" s="189" t="s">
        <v>1</v>
      </c>
      <c r="N225" s="190" t="s">
        <v>40</v>
      </c>
      <c r="O225" s="191">
        <v>0</v>
      </c>
      <c r="P225" s="191">
        <f>O225*H225</f>
        <v>0</v>
      </c>
      <c r="Q225" s="191">
        <v>0</v>
      </c>
      <c r="R225" s="191">
        <f>Q225*H225</f>
        <v>0</v>
      </c>
      <c r="S225" s="191">
        <v>0</v>
      </c>
      <c r="T225" s="192">
        <f>S225*H225</f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193" t="s">
        <v>155</v>
      </c>
      <c r="AT225" s="193" t="s">
        <v>151</v>
      </c>
      <c r="AU225" s="193" t="s">
        <v>81</v>
      </c>
      <c r="AY225" s="19" t="s">
        <v>149</v>
      </c>
      <c r="BE225" s="194">
        <f>IF(N225="základná",J225,0)</f>
        <v>0</v>
      </c>
      <c r="BF225" s="194">
        <f>IF(N225="znížená",J225,0)</f>
        <v>47.740000000000002</v>
      </c>
      <c r="BG225" s="194">
        <f>IF(N225="zákl. prenesená",J225,0)</f>
        <v>0</v>
      </c>
      <c r="BH225" s="194">
        <f>IF(N225="zníž. prenesená",J225,0)</f>
        <v>0</v>
      </c>
      <c r="BI225" s="194">
        <f>IF(N225="nulová",J225,0)</f>
        <v>0</v>
      </c>
      <c r="BJ225" s="19" t="s">
        <v>86</v>
      </c>
      <c r="BK225" s="194">
        <f>ROUND(I225*H225,2)</f>
        <v>47.740000000000002</v>
      </c>
      <c r="BL225" s="19" t="s">
        <v>155</v>
      </c>
      <c r="BM225" s="193" t="s">
        <v>1687</v>
      </c>
    </row>
    <row r="226" s="2" customFormat="1" ht="16.5" customHeight="1">
      <c r="A226" s="32"/>
      <c r="B226" s="182"/>
      <c r="C226" s="226" t="s">
        <v>177</v>
      </c>
      <c r="D226" s="226" t="s">
        <v>471</v>
      </c>
      <c r="E226" s="227" t="s">
        <v>1896</v>
      </c>
      <c r="F226" s="228" t="s">
        <v>1897</v>
      </c>
      <c r="G226" s="229" t="s">
        <v>215</v>
      </c>
      <c r="H226" s="230">
        <v>3</v>
      </c>
      <c r="I226" s="230">
        <v>2700</v>
      </c>
      <c r="J226" s="230">
        <f>ROUND(I226*H226,2)</f>
        <v>8100</v>
      </c>
      <c r="K226" s="231"/>
      <c r="L226" s="232"/>
      <c r="M226" s="233" t="s">
        <v>1</v>
      </c>
      <c r="N226" s="234" t="s">
        <v>40</v>
      </c>
      <c r="O226" s="191">
        <v>0</v>
      </c>
      <c r="P226" s="191">
        <f>O226*H226</f>
        <v>0</v>
      </c>
      <c r="Q226" s="191">
        <v>0</v>
      </c>
      <c r="R226" s="191">
        <f>Q226*H226</f>
        <v>0</v>
      </c>
      <c r="S226" s="191">
        <v>0</v>
      </c>
      <c r="T226" s="192">
        <f>S226*H226</f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193" t="s">
        <v>195</v>
      </c>
      <c r="AT226" s="193" t="s">
        <v>471</v>
      </c>
      <c r="AU226" s="193" t="s">
        <v>81</v>
      </c>
      <c r="AY226" s="19" t="s">
        <v>149</v>
      </c>
      <c r="BE226" s="194">
        <f>IF(N226="základná",J226,0)</f>
        <v>0</v>
      </c>
      <c r="BF226" s="194">
        <f>IF(N226="znížená",J226,0)</f>
        <v>8100</v>
      </c>
      <c r="BG226" s="194">
        <f>IF(N226="zákl. prenesená",J226,0)</f>
        <v>0</v>
      </c>
      <c r="BH226" s="194">
        <f>IF(N226="zníž. prenesená",J226,0)</f>
        <v>0</v>
      </c>
      <c r="BI226" s="194">
        <f>IF(N226="nulová",J226,0)</f>
        <v>0</v>
      </c>
      <c r="BJ226" s="19" t="s">
        <v>86</v>
      </c>
      <c r="BK226" s="194">
        <f>ROUND(I226*H226,2)</f>
        <v>8100</v>
      </c>
      <c r="BL226" s="19" t="s">
        <v>155</v>
      </c>
      <c r="BM226" s="193" t="s">
        <v>1688</v>
      </c>
    </row>
    <row r="227" s="2" customFormat="1" ht="16.5" customHeight="1">
      <c r="A227" s="32"/>
      <c r="B227" s="182"/>
      <c r="C227" s="183" t="s">
        <v>184</v>
      </c>
      <c r="D227" s="183" t="s">
        <v>151</v>
      </c>
      <c r="E227" s="184" t="s">
        <v>1804</v>
      </c>
      <c r="F227" s="185" t="s">
        <v>1898</v>
      </c>
      <c r="G227" s="186" t="s">
        <v>944</v>
      </c>
      <c r="H227" s="187">
        <v>25</v>
      </c>
      <c r="I227" s="187">
        <v>81</v>
      </c>
      <c r="J227" s="187">
        <f>ROUND(I227*H227,2)</f>
        <v>2025</v>
      </c>
      <c r="K227" s="188"/>
      <c r="L227" s="33"/>
      <c r="M227" s="189" t="s">
        <v>1</v>
      </c>
      <c r="N227" s="190" t="s">
        <v>40</v>
      </c>
      <c r="O227" s="191">
        <v>0</v>
      </c>
      <c r="P227" s="191">
        <f>O227*H227</f>
        <v>0</v>
      </c>
      <c r="Q227" s="191">
        <v>0</v>
      </c>
      <c r="R227" s="191">
        <f>Q227*H227</f>
        <v>0</v>
      </c>
      <c r="S227" s="191">
        <v>0</v>
      </c>
      <c r="T227" s="192">
        <f>S227*H227</f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193" t="s">
        <v>155</v>
      </c>
      <c r="AT227" s="193" t="s">
        <v>151</v>
      </c>
      <c r="AU227" s="193" t="s">
        <v>81</v>
      </c>
      <c r="AY227" s="19" t="s">
        <v>149</v>
      </c>
      <c r="BE227" s="194">
        <f>IF(N227="základná",J227,0)</f>
        <v>0</v>
      </c>
      <c r="BF227" s="194">
        <f>IF(N227="znížená",J227,0)</f>
        <v>2025</v>
      </c>
      <c r="BG227" s="194">
        <f>IF(N227="zákl. prenesená",J227,0)</f>
        <v>0</v>
      </c>
      <c r="BH227" s="194">
        <f>IF(N227="zníž. prenesená",J227,0)</f>
        <v>0</v>
      </c>
      <c r="BI227" s="194">
        <f>IF(N227="nulová",J227,0)</f>
        <v>0</v>
      </c>
      <c r="BJ227" s="19" t="s">
        <v>86</v>
      </c>
      <c r="BK227" s="194">
        <f>ROUND(I227*H227,2)</f>
        <v>2025</v>
      </c>
      <c r="BL227" s="19" t="s">
        <v>155</v>
      </c>
      <c r="BM227" s="193" t="s">
        <v>1689</v>
      </c>
    </row>
    <row r="228" s="2" customFormat="1" ht="21.75" customHeight="1">
      <c r="A228" s="32"/>
      <c r="B228" s="182"/>
      <c r="C228" s="226" t="s">
        <v>191</v>
      </c>
      <c r="D228" s="226" t="s">
        <v>471</v>
      </c>
      <c r="E228" s="227" t="s">
        <v>1899</v>
      </c>
      <c r="F228" s="228" t="s">
        <v>1900</v>
      </c>
      <c r="G228" s="229" t="s">
        <v>215</v>
      </c>
      <c r="H228" s="230">
        <v>1</v>
      </c>
      <c r="I228" s="230">
        <v>200</v>
      </c>
      <c r="J228" s="230">
        <f>ROUND(I228*H228,2)</f>
        <v>200</v>
      </c>
      <c r="K228" s="231"/>
      <c r="L228" s="232"/>
      <c r="M228" s="233" t="s">
        <v>1</v>
      </c>
      <c r="N228" s="234" t="s">
        <v>40</v>
      </c>
      <c r="O228" s="191">
        <v>0</v>
      </c>
      <c r="P228" s="191">
        <f>O228*H228</f>
        <v>0</v>
      </c>
      <c r="Q228" s="191">
        <v>0</v>
      </c>
      <c r="R228" s="191">
        <f>Q228*H228</f>
        <v>0</v>
      </c>
      <c r="S228" s="191">
        <v>0</v>
      </c>
      <c r="T228" s="192">
        <f>S228*H228</f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193" t="s">
        <v>195</v>
      </c>
      <c r="AT228" s="193" t="s">
        <v>471</v>
      </c>
      <c r="AU228" s="193" t="s">
        <v>81</v>
      </c>
      <c r="AY228" s="19" t="s">
        <v>149</v>
      </c>
      <c r="BE228" s="194">
        <f>IF(N228="základná",J228,0)</f>
        <v>0</v>
      </c>
      <c r="BF228" s="194">
        <f>IF(N228="znížená",J228,0)</f>
        <v>200</v>
      </c>
      <c r="BG228" s="194">
        <f>IF(N228="zákl. prenesená",J228,0)</f>
        <v>0</v>
      </c>
      <c r="BH228" s="194">
        <f>IF(N228="zníž. prenesená",J228,0)</f>
        <v>0</v>
      </c>
      <c r="BI228" s="194">
        <f>IF(N228="nulová",J228,0)</f>
        <v>0</v>
      </c>
      <c r="BJ228" s="19" t="s">
        <v>86</v>
      </c>
      <c r="BK228" s="194">
        <f>ROUND(I228*H228,2)</f>
        <v>200</v>
      </c>
      <c r="BL228" s="19" t="s">
        <v>155</v>
      </c>
      <c r="BM228" s="193" t="s">
        <v>1690</v>
      </c>
    </row>
    <row r="229" s="2" customFormat="1" ht="16.5" customHeight="1">
      <c r="A229" s="32"/>
      <c r="B229" s="182"/>
      <c r="C229" s="183" t="s">
        <v>195</v>
      </c>
      <c r="D229" s="183" t="s">
        <v>151</v>
      </c>
      <c r="E229" s="184" t="s">
        <v>1901</v>
      </c>
      <c r="F229" s="185" t="s">
        <v>1902</v>
      </c>
      <c r="G229" s="186" t="s">
        <v>215</v>
      </c>
      <c r="H229" s="187">
        <v>1</v>
      </c>
      <c r="I229" s="187">
        <v>10.880000000000001</v>
      </c>
      <c r="J229" s="187">
        <f>ROUND(I229*H229,2)</f>
        <v>10.880000000000001</v>
      </c>
      <c r="K229" s="188"/>
      <c r="L229" s="33"/>
      <c r="M229" s="189" t="s">
        <v>1</v>
      </c>
      <c r="N229" s="190" t="s">
        <v>40</v>
      </c>
      <c r="O229" s="191">
        <v>0</v>
      </c>
      <c r="P229" s="191">
        <f>O229*H229</f>
        <v>0</v>
      </c>
      <c r="Q229" s="191">
        <v>0</v>
      </c>
      <c r="R229" s="191">
        <f>Q229*H229</f>
        <v>0</v>
      </c>
      <c r="S229" s="191">
        <v>0</v>
      </c>
      <c r="T229" s="192">
        <f>S229*H229</f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193" t="s">
        <v>155</v>
      </c>
      <c r="AT229" s="193" t="s">
        <v>151</v>
      </c>
      <c r="AU229" s="193" t="s">
        <v>81</v>
      </c>
      <c r="AY229" s="19" t="s">
        <v>149</v>
      </c>
      <c r="BE229" s="194">
        <f>IF(N229="základná",J229,0)</f>
        <v>0</v>
      </c>
      <c r="BF229" s="194">
        <f>IF(N229="znížená",J229,0)</f>
        <v>10.880000000000001</v>
      </c>
      <c r="BG229" s="194">
        <f>IF(N229="zákl. prenesená",J229,0)</f>
        <v>0</v>
      </c>
      <c r="BH229" s="194">
        <f>IF(N229="zníž. prenesená",J229,0)</f>
        <v>0</v>
      </c>
      <c r="BI229" s="194">
        <f>IF(N229="nulová",J229,0)</f>
        <v>0</v>
      </c>
      <c r="BJ229" s="19" t="s">
        <v>86</v>
      </c>
      <c r="BK229" s="194">
        <f>ROUND(I229*H229,2)</f>
        <v>10.880000000000001</v>
      </c>
      <c r="BL229" s="19" t="s">
        <v>155</v>
      </c>
      <c r="BM229" s="193" t="s">
        <v>1691</v>
      </c>
    </row>
    <row r="230" s="2" customFormat="1" ht="16.5" customHeight="1">
      <c r="A230" s="32"/>
      <c r="B230" s="182"/>
      <c r="C230" s="183" t="s">
        <v>175</v>
      </c>
      <c r="D230" s="183" t="s">
        <v>151</v>
      </c>
      <c r="E230" s="184" t="s">
        <v>1903</v>
      </c>
      <c r="F230" s="185" t="s">
        <v>1904</v>
      </c>
      <c r="G230" s="186" t="s">
        <v>215</v>
      </c>
      <c r="H230" s="187">
        <v>2</v>
      </c>
      <c r="I230" s="187">
        <v>10.69</v>
      </c>
      <c r="J230" s="187">
        <f>ROUND(I230*H230,2)</f>
        <v>21.379999999999999</v>
      </c>
      <c r="K230" s="188"/>
      <c r="L230" s="33"/>
      <c r="M230" s="189" t="s">
        <v>1</v>
      </c>
      <c r="N230" s="190" t="s">
        <v>40</v>
      </c>
      <c r="O230" s="191">
        <v>0</v>
      </c>
      <c r="P230" s="191">
        <f>O230*H230</f>
        <v>0</v>
      </c>
      <c r="Q230" s="191">
        <v>0</v>
      </c>
      <c r="R230" s="191">
        <f>Q230*H230</f>
        <v>0</v>
      </c>
      <c r="S230" s="191">
        <v>0</v>
      </c>
      <c r="T230" s="192">
        <f>S230*H230</f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93" t="s">
        <v>155</v>
      </c>
      <c r="AT230" s="193" t="s">
        <v>151</v>
      </c>
      <c r="AU230" s="193" t="s">
        <v>81</v>
      </c>
      <c r="AY230" s="19" t="s">
        <v>149</v>
      </c>
      <c r="BE230" s="194">
        <f>IF(N230="základná",J230,0)</f>
        <v>0</v>
      </c>
      <c r="BF230" s="194">
        <f>IF(N230="znížená",J230,0)</f>
        <v>21.379999999999999</v>
      </c>
      <c r="BG230" s="194">
        <f>IF(N230="zákl. prenesená",J230,0)</f>
        <v>0</v>
      </c>
      <c r="BH230" s="194">
        <f>IF(N230="zníž. prenesená",J230,0)</f>
        <v>0</v>
      </c>
      <c r="BI230" s="194">
        <f>IF(N230="nulová",J230,0)</f>
        <v>0</v>
      </c>
      <c r="BJ230" s="19" t="s">
        <v>86</v>
      </c>
      <c r="BK230" s="194">
        <f>ROUND(I230*H230,2)</f>
        <v>21.379999999999999</v>
      </c>
      <c r="BL230" s="19" t="s">
        <v>155</v>
      </c>
      <c r="BM230" s="193" t="s">
        <v>1692</v>
      </c>
    </row>
    <row r="231" s="2" customFormat="1" ht="24.15" customHeight="1">
      <c r="A231" s="32"/>
      <c r="B231" s="182"/>
      <c r="C231" s="226" t="s">
        <v>204</v>
      </c>
      <c r="D231" s="226" t="s">
        <v>471</v>
      </c>
      <c r="E231" s="227" t="s">
        <v>1905</v>
      </c>
      <c r="F231" s="228" t="s">
        <v>1906</v>
      </c>
      <c r="G231" s="229" t="s">
        <v>215</v>
      </c>
      <c r="H231" s="230">
        <v>2</v>
      </c>
      <c r="I231" s="230">
        <v>32.899999999999999</v>
      </c>
      <c r="J231" s="230">
        <f>ROUND(I231*H231,2)</f>
        <v>65.799999999999997</v>
      </c>
      <c r="K231" s="231"/>
      <c r="L231" s="232"/>
      <c r="M231" s="233" t="s">
        <v>1</v>
      </c>
      <c r="N231" s="234" t="s">
        <v>40</v>
      </c>
      <c r="O231" s="191">
        <v>0</v>
      </c>
      <c r="P231" s="191">
        <f>O231*H231</f>
        <v>0</v>
      </c>
      <c r="Q231" s="191">
        <v>0</v>
      </c>
      <c r="R231" s="191">
        <f>Q231*H231</f>
        <v>0</v>
      </c>
      <c r="S231" s="191">
        <v>0</v>
      </c>
      <c r="T231" s="192">
        <f>S231*H231</f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193" t="s">
        <v>195</v>
      </c>
      <c r="AT231" s="193" t="s">
        <v>471</v>
      </c>
      <c r="AU231" s="193" t="s">
        <v>81</v>
      </c>
      <c r="AY231" s="19" t="s">
        <v>149</v>
      </c>
      <c r="BE231" s="194">
        <f>IF(N231="základná",J231,0)</f>
        <v>0</v>
      </c>
      <c r="BF231" s="194">
        <f>IF(N231="znížená",J231,0)</f>
        <v>65.799999999999997</v>
      </c>
      <c r="BG231" s="194">
        <f>IF(N231="zákl. prenesená",J231,0)</f>
        <v>0</v>
      </c>
      <c r="BH231" s="194">
        <f>IF(N231="zníž. prenesená",J231,0)</f>
        <v>0</v>
      </c>
      <c r="BI231" s="194">
        <f>IF(N231="nulová",J231,0)</f>
        <v>0</v>
      </c>
      <c r="BJ231" s="19" t="s">
        <v>86</v>
      </c>
      <c r="BK231" s="194">
        <f>ROUND(I231*H231,2)</f>
        <v>65.799999999999997</v>
      </c>
      <c r="BL231" s="19" t="s">
        <v>155</v>
      </c>
      <c r="BM231" s="193" t="s">
        <v>1695</v>
      </c>
    </row>
    <row r="232" s="2" customFormat="1" ht="16.5" customHeight="1">
      <c r="A232" s="32"/>
      <c r="B232" s="182"/>
      <c r="C232" s="183" t="s">
        <v>212</v>
      </c>
      <c r="D232" s="183" t="s">
        <v>151</v>
      </c>
      <c r="E232" s="184" t="s">
        <v>1907</v>
      </c>
      <c r="F232" s="185" t="s">
        <v>1908</v>
      </c>
      <c r="G232" s="186" t="s">
        <v>215</v>
      </c>
      <c r="H232" s="187">
        <v>2</v>
      </c>
      <c r="I232" s="187">
        <v>13.5</v>
      </c>
      <c r="J232" s="187">
        <f>ROUND(I232*H232,2)</f>
        <v>27</v>
      </c>
      <c r="K232" s="188"/>
      <c r="L232" s="33"/>
      <c r="M232" s="189" t="s">
        <v>1</v>
      </c>
      <c r="N232" s="190" t="s">
        <v>40</v>
      </c>
      <c r="O232" s="191">
        <v>0</v>
      </c>
      <c r="P232" s="191">
        <f>O232*H232</f>
        <v>0</v>
      </c>
      <c r="Q232" s="191">
        <v>0</v>
      </c>
      <c r="R232" s="191">
        <f>Q232*H232</f>
        <v>0</v>
      </c>
      <c r="S232" s="191">
        <v>0</v>
      </c>
      <c r="T232" s="192">
        <f>S232*H232</f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193" t="s">
        <v>155</v>
      </c>
      <c r="AT232" s="193" t="s">
        <v>151</v>
      </c>
      <c r="AU232" s="193" t="s">
        <v>81</v>
      </c>
      <c r="AY232" s="19" t="s">
        <v>149</v>
      </c>
      <c r="BE232" s="194">
        <f>IF(N232="základná",J232,0)</f>
        <v>0</v>
      </c>
      <c r="BF232" s="194">
        <f>IF(N232="znížená",J232,0)</f>
        <v>27</v>
      </c>
      <c r="BG232" s="194">
        <f>IF(N232="zákl. prenesená",J232,0)</f>
        <v>0</v>
      </c>
      <c r="BH232" s="194">
        <f>IF(N232="zníž. prenesená",J232,0)</f>
        <v>0</v>
      </c>
      <c r="BI232" s="194">
        <f>IF(N232="nulová",J232,0)</f>
        <v>0</v>
      </c>
      <c r="BJ232" s="19" t="s">
        <v>86</v>
      </c>
      <c r="BK232" s="194">
        <f>ROUND(I232*H232,2)</f>
        <v>27</v>
      </c>
      <c r="BL232" s="19" t="s">
        <v>155</v>
      </c>
      <c r="BM232" s="193" t="s">
        <v>1698</v>
      </c>
    </row>
    <row r="233" s="2" customFormat="1" ht="24.15" customHeight="1">
      <c r="A233" s="32"/>
      <c r="B233" s="182"/>
      <c r="C233" s="183" t="s">
        <v>219</v>
      </c>
      <c r="D233" s="183" t="s">
        <v>151</v>
      </c>
      <c r="E233" s="184" t="s">
        <v>1909</v>
      </c>
      <c r="F233" s="185" t="s">
        <v>1910</v>
      </c>
      <c r="G233" s="186" t="s">
        <v>944</v>
      </c>
      <c r="H233" s="187">
        <v>0.29999999999999999</v>
      </c>
      <c r="I233" s="187">
        <v>138.76666667000001</v>
      </c>
      <c r="J233" s="187">
        <f>ROUND(I233*H233,2)</f>
        <v>41.630000000000003</v>
      </c>
      <c r="K233" s="188"/>
      <c r="L233" s="33"/>
      <c r="M233" s="189" t="s">
        <v>1</v>
      </c>
      <c r="N233" s="190" t="s">
        <v>40</v>
      </c>
      <c r="O233" s="191">
        <v>0</v>
      </c>
      <c r="P233" s="191">
        <f>O233*H233</f>
        <v>0</v>
      </c>
      <c r="Q233" s="191">
        <v>0</v>
      </c>
      <c r="R233" s="191">
        <f>Q233*H233</f>
        <v>0</v>
      </c>
      <c r="S233" s="191">
        <v>0</v>
      </c>
      <c r="T233" s="192">
        <f>S233*H233</f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193" t="s">
        <v>155</v>
      </c>
      <c r="AT233" s="193" t="s">
        <v>151</v>
      </c>
      <c r="AU233" s="193" t="s">
        <v>81</v>
      </c>
      <c r="AY233" s="19" t="s">
        <v>149</v>
      </c>
      <c r="BE233" s="194">
        <f>IF(N233="základná",J233,0)</f>
        <v>0</v>
      </c>
      <c r="BF233" s="194">
        <f>IF(N233="znížená",J233,0)</f>
        <v>41.630000000000003</v>
      </c>
      <c r="BG233" s="194">
        <f>IF(N233="zákl. prenesená",J233,0)</f>
        <v>0</v>
      </c>
      <c r="BH233" s="194">
        <f>IF(N233="zníž. prenesená",J233,0)</f>
        <v>0</v>
      </c>
      <c r="BI233" s="194">
        <f>IF(N233="nulová",J233,0)</f>
        <v>0</v>
      </c>
      <c r="BJ233" s="19" t="s">
        <v>86</v>
      </c>
      <c r="BK233" s="194">
        <f>ROUND(I233*H233,2)</f>
        <v>41.630000000000003</v>
      </c>
      <c r="BL233" s="19" t="s">
        <v>155</v>
      </c>
      <c r="BM233" s="193" t="s">
        <v>1911</v>
      </c>
    </row>
    <row r="234" s="2" customFormat="1" ht="24.15" customHeight="1">
      <c r="A234" s="32"/>
      <c r="B234" s="182"/>
      <c r="C234" s="183" t="s">
        <v>227</v>
      </c>
      <c r="D234" s="183" t="s">
        <v>151</v>
      </c>
      <c r="E234" s="184" t="s">
        <v>1912</v>
      </c>
      <c r="F234" s="185" t="s">
        <v>1743</v>
      </c>
      <c r="G234" s="186" t="s">
        <v>944</v>
      </c>
      <c r="H234" s="187">
        <v>0.29999999999999999</v>
      </c>
      <c r="I234" s="187">
        <v>138.76666667000001</v>
      </c>
      <c r="J234" s="187">
        <f>ROUND(I234*H234,2)</f>
        <v>41.630000000000003</v>
      </c>
      <c r="K234" s="188"/>
      <c r="L234" s="33"/>
      <c r="M234" s="189" t="s">
        <v>1</v>
      </c>
      <c r="N234" s="190" t="s">
        <v>40</v>
      </c>
      <c r="O234" s="191">
        <v>0</v>
      </c>
      <c r="P234" s="191">
        <f>O234*H234</f>
        <v>0</v>
      </c>
      <c r="Q234" s="191">
        <v>0</v>
      </c>
      <c r="R234" s="191">
        <f>Q234*H234</f>
        <v>0</v>
      </c>
      <c r="S234" s="191">
        <v>0</v>
      </c>
      <c r="T234" s="192">
        <f>S234*H234</f>
        <v>0</v>
      </c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R234" s="193" t="s">
        <v>155</v>
      </c>
      <c r="AT234" s="193" t="s">
        <v>151</v>
      </c>
      <c r="AU234" s="193" t="s">
        <v>81</v>
      </c>
      <c r="AY234" s="19" t="s">
        <v>149</v>
      </c>
      <c r="BE234" s="194">
        <f>IF(N234="základná",J234,0)</f>
        <v>0</v>
      </c>
      <c r="BF234" s="194">
        <f>IF(N234="znížená",J234,0)</f>
        <v>41.630000000000003</v>
      </c>
      <c r="BG234" s="194">
        <f>IF(N234="zákl. prenesená",J234,0)</f>
        <v>0</v>
      </c>
      <c r="BH234" s="194">
        <f>IF(N234="zníž. prenesená",J234,0)</f>
        <v>0</v>
      </c>
      <c r="BI234" s="194">
        <f>IF(N234="nulová",J234,0)</f>
        <v>0</v>
      </c>
      <c r="BJ234" s="19" t="s">
        <v>86</v>
      </c>
      <c r="BK234" s="194">
        <f>ROUND(I234*H234,2)</f>
        <v>41.630000000000003</v>
      </c>
      <c r="BL234" s="19" t="s">
        <v>155</v>
      </c>
      <c r="BM234" s="193" t="s">
        <v>1913</v>
      </c>
    </row>
    <row r="235" s="12" customFormat="1" ht="25.92" customHeight="1">
      <c r="A235" s="12"/>
      <c r="B235" s="170"/>
      <c r="C235" s="12"/>
      <c r="D235" s="171" t="s">
        <v>73</v>
      </c>
      <c r="E235" s="172" t="s">
        <v>1914</v>
      </c>
      <c r="F235" s="172" t="s">
        <v>1915</v>
      </c>
      <c r="G235" s="12"/>
      <c r="H235" s="12"/>
      <c r="I235" s="12"/>
      <c r="J235" s="173">
        <f>BK235</f>
        <v>79.859999999999999</v>
      </c>
      <c r="K235" s="12"/>
      <c r="L235" s="170"/>
      <c r="M235" s="174"/>
      <c r="N235" s="175"/>
      <c r="O235" s="175"/>
      <c r="P235" s="176">
        <f>P236</f>
        <v>0</v>
      </c>
      <c r="Q235" s="175"/>
      <c r="R235" s="176">
        <f>R236</f>
        <v>0</v>
      </c>
      <c r="S235" s="175"/>
      <c r="T235" s="177">
        <f>T236</f>
        <v>0</v>
      </c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R235" s="171" t="s">
        <v>81</v>
      </c>
      <c r="AT235" s="178" t="s">
        <v>73</v>
      </c>
      <c r="AU235" s="178" t="s">
        <v>74</v>
      </c>
      <c r="AY235" s="171" t="s">
        <v>149</v>
      </c>
      <c r="BK235" s="179">
        <f>BK236</f>
        <v>79.859999999999999</v>
      </c>
    </row>
    <row r="236" s="2" customFormat="1" ht="21.75" customHeight="1">
      <c r="A236" s="32"/>
      <c r="B236" s="182"/>
      <c r="C236" s="183" t="s">
        <v>81</v>
      </c>
      <c r="D236" s="183" t="s">
        <v>151</v>
      </c>
      <c r="E236" s="184" t="s">
        <v>1916</v>
      </c>
      <c r="F236" s="185" t="s">
        <v>1917</v>
      </c>
      <c r="G236" s="186" t="s">
        <v>215</v>
      </c>
      <c r="H236" s="187">
        <v>3</v>
      </c>
      <c r="I236" s="187">
        <v>26.620000000000001</v>
      </c>
      <c r="J236" s="187">
        <f>ROUND(I236*H236,2)</f>
        <v>79.859999999999999</v>
      </c>
      <c r="K236" s="188"/>
      <c r="L236" s="33"/>
      <c r="M236" s="189" t="s">
        <v>1</v>
      </c>
      <c r="N236" s="190" t="s">
        <v>40</v>
      </c>
      <c r="O236" s="191">
        <v>0</v>
      </c>
      <c r="P236" s="191">
        <f>O236*H236</f>
        <v>0</v>
      </c>
      <c r="Q236" s="191">
        <v>0</v>
      </c>
      <c r="R236" s="191">
        <f>Q236*H236</f>
        <v>0</v>
      </c>
      <c r="S236" s="191">
        <v>0</v>
      </c>
      <c r="T236" s="192">
        <f>S236*H236</f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193" t="s">
        <v>155</v>
      </c>
      <c r="AT236" s="193" t="s">
        <v>151</v>
      </c>
      <c r="AU236" s="193" t="s">
        <v>81</v>
      </c>
      <c r="AY236" s="19" t="s">
        <v>149</v>
      </c>
      <c r="BE236" s="194">
        <f>IF(N236="základná",J236,0)</f>
        <v>0</v>
      </c>
      <c r="BF236" s="194">
        <f>IF(N236="znížená",J236,0)</f>
        <v>79.859999999999999</v>
      </c>
      <c r="BG236" s="194">
        <f>IF(N236="zákl. prenesená",J236,0)</f>
        <v>0</v>
      </c>
      <c r="BH236" s="194">
        <f>IF(N236="zníž. prenesená",J236,0)</f>
        <v>0</v>
      </c>
      <c r="BI236" s="194">
        <f>IF(N236="nulová",J236,0)</f>
        <v>0</v>
      </c>
      <c r="BJ236" s="19" t="s">
        <v>86</v>
      </c>
      <c r="BK236" s="194">
        <f>ROUND(I236*H236,2)</f>
        <v>79.859999999999999</v>
      </c>
      <c r="BL236" s="19" t="s">
        <v>155</v>
      </c>
      <c r="BM236" s="193" t="s">
        <v>823</v>
      </c>
    </row>
    <row r="237" s="12" customFormat="1" ht="25.92" customHeight="1">
      <c r="A237" s="12"/>
      <c r="B237" s="170"/>
      <c r="C237" s="12"/>
      <c r="D237" s="171" t="s">
        <v>73</v>
      </c>
      <c r="E237" s="172" t="s">
        <v>1918</v>
      </c>
      <c r="F237" s="172" t="s">
        <v>1919</v>
      </c>
      <c r="G237" s="12"/>
      <c r="H237" s="12"/>
      <c r="I237" s="12"/>
      <c r="J237" s="173">
        <f>BK237</f>
        <v>416.44</v>
      </c>
      <c r="K237" s="12"/>
      <c r="L237" s="170"/>
      <c r="M237" s="174"/>
      <c r="N237" s="175"/>
      <c r="O237" s="175"/>
      <c r="P237" s="176">
        <f>SUM(P238:P242)</f>
        <v>0</v>
      </c>
      <c r="Q237" s="175"/>
      <c r="R237" s="176">
        <f>SUM(R238:R242)</f>
        <v>0</v>
      </c>
      <c r="S237" s="175"/>
      <c r="T237" s="177">
        <f>SUM(T238:T242)</f>
        <v>0</v>
      </c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R237" s="171" t="s">
        <v>81</v>
      </c>
      <c r="AT237" s="178" t="s">
        <v>73</v>
      </c>
      <c r="AU237" s="178" t="s">
        <v>74</v>
      </c>
      <c r="AY237" s="171" t="s">
        <v>149</v>
      </c>
      <c r="BK237" s="179">
        <f>SUM(BK238:BK242)</f>
        <v>416.44</v>
      </c>
    </row>
    <row r="238" s="2" customFormat="1" ht="16.5" customHeight="1">
      <c r="A238" s="32"/>
      <c r="B238" s="182"/>
      <c r="C238" s="183" t="s">
        <v>81</v>
      </c>
      <c r="D238" s="183" t="s">
        <v>151</v>
      </c>
      <c r="E238" s="184" t="s">
        <v>1920</v>
      </c>
      <c r="F238" s="185" t="s">
        <v>1921</v>
      </c>
      <c r="G238" s="186" t="s">
        <v>215</v>
      </c>
      <c r="H238" s="187">
        <v>6</v>
      </c>
      <c r="I238" s="187">
        <v>1.51</v>
      </c>
      <c r="J238" s="187">
        <f>ROUND(I238*H238,2)</f>
        <v>9.0600000000000005</v>
      </c>
      <c r="K238" s="188"/>
      <c r="L238" s="33"/>
      <c r="M238" s="189" t="s">
        <v>1</v>
      </c>
      <c r="N238" s="190" t="s">
        <v>40</v>
      </c>
      <c r="O238" s="191">
        <v>0</v>
      </c>
      <c r="P238" s="191">
        <f>O238*H238</f>
        <v>0</v>
      </c>
      <c r="Q238" s="191">
        <v>0</v>
      </c>
      <c r="R238" s="191">
        <f>Q238*H238</f>
        <v>0</v>
      </c>
      <c r="S238" s="191">
        <v>0</v>
      </c>
      <c r="T238" s="192">
        <f>S238*H238</f>
        <v>0</v>
      </c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R238" s="193" t="s">
        <v>155</v>
      </c>
      <c r="AT238" s="193" t="s">
        <v>151</v>
      </c>
      <c r="AU238" s="193" t="s">
        <v>81</v>
      </c>
      <c r="AY238" s="19" t="s">
        <v>149</v>
      </c>
      <c r="BE238" s="194">
        <f>IF(N238="základná",J238,0)</f>
        <v>0</v>
      </c>
      <c r="BF238" s="194">
        <f>IF(N238="znížená",J238,0)</f>
        <v>9.0600000000000005</v>
      </c>
      <c r="BG238" s="194">
        <f>IF(N238="zákl. prenesená",J238,0)</f>
        <v>0</v>
      </c>
      <c r="BH238" s="194">
        <f>IF(N238="zníž. prenesená",J238,0)</f>
        <v>0</v>
      </c>
      <c r="BI238" s="194">
        <f>IF(N238="nulová",J238,0)</f>
        <v>0</v>
      </c>
      <c r="BJ238" s="19" t="s">
        <v>86</v>
      </c>
      <c r="BK238" s="194">
        <f>ROUND(I238*H238,2)</f>
        <v>9.0600000000000005</v>
      </c>
      <c r="BL238" s="19" t="s">
        <v>155</v>
      </c>
      <c r="BM238" s="193" t="s">
        <v>1922</v>
      </c>
    </row>
    <row r="239" s="2" customFormat="1" ht="16.5" customHeight="1">
      <c r="A239" s="32"/>
      <c r="B239" s="182"/>
      <c r="C239" s="183" t="s">
        <v>86</v>
      </c>
      <c r="D239" s="183" t="s">
        <v>151</v>
      </c>
      <c r="E239" s="184" t="s">
        <v>1923</v>
      </c>
      <c r="F239" s="185" t="s">
        <v>1924</v>
      </c>
      <c r="G239" s="186" t="s">
        <v>215</v>
      </c>
      <c r="H239" s="187">
        <v>6</v>
      </c>
      <c r="I239" s="187">
        <v>2.2999999999999998</v>
      </c>
      <c r="J239" s="187">
        <f>ROUND(I239*H239,2)</f>
        <v>13.800000000000001</v>
      </c>
      <c r="K239" s="188"/>
      <c r="L239" s="33"/>
      <c r="M239" s="189" t="s">
        <v>1</v>
      </c>
      <c r="N239" s="190" t="s">
        <v>40</v>
      </c>
      <c r="O239" s="191">
        <v>0</v>
      </c>
      <c r="P239" s="191">
        <f>O239*H239</f>
        <v>0</v>
      </c>
      <c r="Q239" s="191">
        <v>0</v>
      </c>
      <c r="R239" s="191">
        <f>Q239*H239</f>
        <v>0</v>
      </c>
      <c r="S239" s="191">
        <v>0</v>
      </c>
      <c r="T239" s="192">
        <f>S239*H239</f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193" t="s">
        <v>155</v>
      </c>
      <c r="AT239" s="193" t="s">
        <v>151</v>
      </c>
      <c r="AU239" s="193" t="s">
        <v>81</v>
      </c>
      <c r="AY239" s="19" t="s">
        <v>149</v>
      </c>
      <c r="BE239" s="194">
        <f>IF(N239="základná",J239,0)</f>
        <v>0</v>
      </c>
      <c r="BF239" s="194">
        <f>IF(N239="znížená",J239,0)</f>
        <v>13.800000000000001</v>
      </c>
      <c r="BG239" s="194">
        <f>IF(N239="zákl. prenesená",J239,0)</f>
        <v>0</v>
      </c>
      <c r="BH239" s="194">
        <f>IF(N239="zníž. prenesená",J239,0)</f>
        <v>0</v>
      </c>
      <c r="BI239" s="194">
        <f>IF(N239="nulová",J239,0)</f>
        <v>0</v>
      </c>
      <c r="BJ239" s="19" t="s">
        <v>86</v>
      </c>
      <c r="BK239" s="194">
        <f>ROUND(I239*H239,2)</f>
        <v>13.800000000000001</v>
      </c>
      <c r="BL239" s="19" t="s">
        <v>155</v>
      </c>
      <c r="BM239" s="193" t="s">
        <v>1925</v>
      </c>
    </row>
    <row r="240" s="2" customFormat="1" ht="16.5" customHeight="1">
      <c r="A240" s="32"/>
      <c r="B240" s="182"/>
      <c r="C240" s="183" t="s">
        <v>91</v>
      </c>
      <c r="D240" s="183" t="s">
        <v>151</v>
      </c>
      <c r="E240" s="184" t="s">
        <v>1926</v>
      </c>
      <c r="F240" s="185" t="s">
        <v>1927</v>
      </c>
      <c r="G240" s="186" t="s">
        <v>215</v>
      </c>
      <c r="H240" s="187">
        <v>1</v>
      </c>
      <c r="I240" s="187">
        <v>34.560000000000002</v>
      </c>
      <c r="J240" s="187">
        <f>ROUND(I240*H240,2)</f>
        <v>34.560000000000002</v>
      </c>
      <c r="K240" s="188"/>
      <c r="L240" s="33"/>
      <c r="M240" s="189" t="s">
        <v>1</v>
      </c>
      <c r="N240" s="190" t="s">
        <v>40</v>
      </c>
      <c r="O240" s="191">
        <v>0</v>
      </c>
      <c r="P240" s="191">
        <f>O240*H240</f>
        <v>0</v>
      </c>
      <c r="Q240" s="191">
        <v>0</v>
      </c>
      <c r="R240" s="191">
        <f>Q240*H240</f>
        <v>0</v>
      </c>
      <c r="S240" s="191">
        <v>0</v>
      </c>
      <c r="T240" s="192">
        <f>S240*H240</f>
        <v>0</v>
      </c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R240" s="193" t="s">
        <v>155</v>
      </c>
      <c r="AT240" s="193" t="s">
        <v>151</v>
      </c>
      <c r="AU240" s="193" t="s">
        <v>81</v>
      </c>
      <c r="AY240" s="19" t="s">
        <v>149</v>
      </c>
      <c r="BE240" s="194">
        <f>IF(N240="základná",J240,0)</f>
        <v>0</v>
      </c>
      <c r="BF240" s="194">
        <f>IF(N240="znížená",J240,0)</f>
        <v>34.560000000000002</v>
      </c>
      <c r="BG240" s="194">
        <f>IF(N240="zákl. prenesená",J240,0)</f>
        <v>0</v>
      </c>
      <c r="BH240" s="194">
        <f>IF(N240="zníž. prenesená",J240,0)</f>
        <v>0</v>
      </c>
      <c r="BI240" s="194">
        <f>IF(N240="nulová",J240,0)</f>
        <v>0</v>
      </c>
      <c r="BJ240" s="19" t="s">
        <v>86</v>
      </c>
      <c r="BK240" s="194">
        <f>ROUND(I240*H240,2)</f>
        <v>34.560000000000002</v>
      </c>
      <c r="BL240" s="19" t="s">
        <v>155</v>
      </c>
      <c r="BM240" s="193" t="s">
        <v>1928</v>
      </c>
    </row>
    <row r="241" s="2" customFormat="1" ht="16.5" customHeight="1">
      <c r="A241" s="32"/>
      <c r="B241" s="182"/>
      <c r="C241" s="183" t="s">
        <v>155</v>
      </c>
      <c r="D241" s="183" t="s">
        <v>151</v>
      </c>
      <c r="E241" s="184" t="s">
        <v>1929</v>
      </c>
      <c r="F241" s="185" t="s">
        <v>1930</v>
      </c>
      <c r="G241" s="186" t="s">
        <v>215</v>
      </c>
      <c r="H241" s="187">
        <v>2</v>
      </c>
      <c r="I241" s="187">
        <v>41.780000000000001</v>
      </c>
      <c r="J241" s="187">
        <f>ROUND(I241*H241,2)</f>
        <v>83.560000000000002</v>
      </c>
      <c r="K241" s="188"/>
      <c r="L241" s="33"/>
      <c r="M241" s="189" t="s">
        <v>1</v>
      </c>
      <c r="N241" s="190" t="s">
        <v>40</v>
      </c>
      <c r="O241" s="191">
        <v>0</v>
      </c>
      <c r="P241" s="191">
        <f>O241*H241</f>
        <v>0</v>
      </c>
      <c r="Q241" s="191">
        <v>0</v>
      </c>
      <c r="R241" s="191">
        <f>Q241*H241</f>
        <v>0</v>
      </c>
      <c r="S241" s="191">
        <v>0</v>
      </c>
      <c r="T241" s="192">
        <f>S241*H241</f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193" t="s">
        <v>155</v>
      </c>
      <c r="AT241" s="193" t="s">
        <v>151</v>
      </c>
      <c r="AU241" s="193" t="s">
        <v>81</v>
      </c>
      <c r="AY241" s="19" t="s">
        <v>149</v>
      </c>
      <c r="BE241" s="194">
        <f>IF(N241="základná",J241,0)</f>
        <v>0</v>
      </c>
      <c r="BF241" s="194">
        <f>IF(N241="znížená",J241,0)</f>
        <v>83.560000000000002</v>
      </c>
      <c r="BG241" s="194">
        <f>IF(N241="zákl. prenesená",J241,0)</f>
        <v>0</v>
      </c>
      <c r="BH241" s="194">
        <f>IF(N241="zníž. prenesená",J241,0)</f>
        <v>0</v>
      </c>
      <c r="BI241" s="194">
        <f>IF(N241="nulová",J241,0)</f>
        <v>0</v>
      </c>
      <c r="BJ241" s="19" t="s">
        <v>86</v>
      </c>
      <c r="BK241" s="194">
        <f>ROUND(I241*H241,2)</f>
        <v>83.560000000000002</v>
      </c>
      <c r="BL241" s="19" t="s">
        <v>155</v>
      </c>
      <c r="BM241" s="193" t="s">
        <v>1931</v>
      </c>
    </row>
    <row r="242" s="2" customFormat="1" ht="16.5" customHeight="1">
      <c r="A242" s="32"/>
      <c r="B242" s="182"/>
      <c r="C242" s="183" t="s">
        <v>177</v>
      </c>
      <c r="D242" s="183" t="s">
        <v>151</v>
      </c>
      <c r="E242" s="184" t="s">
        <v>1932</v>
      </c>
      <c r="F242" s="185" t="s">
        <v>1933</v>
      </c>
      <c r="G242" s="186" t="s">
        <v>215</v>
      </c>
      <c r="H242" s="187">
        <v>3</v>
      </c>
      <c r="I242" s="187">
        <v>91.819999999999993</v>
      </c>
      <c r="J242" s="187">
        <f>ROUND(I242*H242,2)</f>
        <v>275.45999999999998</v>
      </c>
      <c r="K242" s="188"/>
      <c r="L242" s="33"/>
      <c r="M242" s="235" t="s">
        <v>1</v>
      </c>
      <c r="N242" s="236" t="s">
        <v>40</v>
      </c>
      <c r="O242" s="237">
        <v>0</v>
      </c>
      <c r="P242" s="237">
        <f>O242*H242</f>
        <v>0</v>
      </c>
      <c r="Q242" s="237">
        <v>0</v>
      </c>
      <c r="R242" s="237">
        <f>Q242*H242</f>
        <v>0</v>
      </c>
      <c r="S242" s="237">
        <v>0</v>
      </c>
      <c r="T242" s="238">
        <f>S242*H242</f>
        <v>0</v>
      </c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R242" s="193" t="s">
        <v>155</v>
      </c>
      <c r="AT242" s="193" t="s">
        <v>151</v>
      </c>
      <c r="AU242" s="193" t="s">
        <v>81</v>
      </c>
      <c r="AY242" s="19" t="s">
        <v>149</v>
      </c>
      <c r="BE242" s="194">
        <f>IF(N242="základná",J242,0)</f>
        <v>0</v>
      </c>
      <c r="BF242" s="194">
        <f>IF(N242="znížená",J242,0)</f>
        <v>275.45999999999998</v>
      </c>
      <c r="BG242" s="194">
        <f>IF(N242="zákl. prenesená",J242,0)</f>
        <v>0</v>
      </c>
      <c r="BH242" s="194">
        <f>IF(N242="zníž. prenesená",J242,0)</f>
        <v>0</v>
      </c>
      <c r="BI242" s="194">
        <f>IF(N242="nulová",J242,0)</f>
        <v>0</v>
      </c>
      <c r="BJ242" s="19" t="s">
        <v>86</v>
      </c>
      <c r="BK242" s="194">
        <f>ROUND(I242*H242,2)</f>
        <v>275.45999999999998</v>
      </c>
      <c r="BL242" s="19" t="s">
        <v>155</v>
      </c>
      <c r="BM242" s="193" t="s">
        <v>1934</v>
      </c>
    </row>
    <row r="243" s="2" customFormat="1" ht="6.96" customHeight="1">
      <c r="A243" s="32"/>
      <c r="B243" s="58"/>
      <c r="C243" s="59"/>
      <c r="D243" s="59"/>
      <c r="E243" s="59"/>
      <c r="F243" s="59"/>
      <c r="G243" s="59"/>
      <c r="H243" s="59"/>
      <c r="I243" s="59"/>
      <c r="J243" s="59"/>
      <c r="K243" s="59"/>
      <c r="L243" s="33"/>
      <c r="M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</row>
  </sheetData>
  <autoFilter ref="C127:K242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6:H116"/>
    <mergeCell ref="E118:H118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127"/>
    </row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111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74</v>
      </c>
    </row>
    <row r="4" s="1" customFormat="1" ht="24.96" customHeight="1">
      <c r="B4" s="22"/>
      <c r="D4" s="23" t="s">
        <v>117</v>
      </c>
      <c r="L4" s="22"/>
      <c r="M4" s="128" t="s">
        <v>9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29" t="s">
        <v>12</v>
      </c>
      <c r="L6" s="22"/>
    </row>
    <row r="7" s="1" customFormat="1" ht="16.5" customHeight="1">
      <c r="B7" s="22"/>
      <c r="E7" s="129" t="str">
        <f>'Rekapitulácia stavby'!K6</f>
        <v>Prístavba k existujúcej budove s prevádzkou - výroba syrov</v>
      </c>
      <c r="F7" s="29"/>
      <c r="G7" s="29"/>
      <c r="H7" s="29"/>
      <c r="L7" s="22"/>
    </row>
    <row r="8" s="1" customFormat="1" ht="12" customHeight="1">
      <c r="B8" s="22"/>
      <c r="D8" s="29" t="s">
        <v>118</v>
      </c>
      <c r="L8" s="22"/>
    </row>
    <row r="9" s="2" customFormat="1" ht="16.5" customHeight="1">
      <c r="A9" s="32"/>
      <c r="B9" s="33"/>
      <c r="C9" s="32"/>
      <c r="D9" s="32"/>
      <c r="E9" s="129" t="s">
        <v>1935</v>
      </c>
      <c r="F9" s="32"/>
      <c r="G9" s="32"/>
      <c r="H9" s="3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="2" customFormat="1" ht="12" customHeight="1">
      <c r="A10" s="32"/>
      <c r="B10" s="33"/>
      <c r="C10" s="32"/>
      <c r="D10" s="29" t="s">
        <v>120</v>
      </c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="2" customFormat="1" ht="16.5" customHeight="1">
      <c r="A11" s="32"/>
      <c r="B11" s="33"/>
      <c r="C11" s="32"/>
      <c r="D11" s="32"/>
      <c r="E11" s="65" t="s">
        <v>1699</v>
      </c>
      <c r="F11" s="32"/>
      <c r="G11" s="32"/>
      <c r="H11" s="32"/>
      <c r="I11" s="32"/>
      <c r="J11" s="32"/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="2" customFormat="1">
      <c r="A12" s="32"/>
      <c r="B12" s="33"/>
      <c r="C12" s="32"/>
      <c r="D12" s="32"/>
      <c r="E12" s="32"/>
      <c r="F12" s="32"/>
      <c r="G12" s="32"/>
      <c r="H12" s="32"/>
      <c r="I12" s="32"/>
      <c r="J12" s="32"/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="2" customFormat="1" ht="12" customHeight="1">
      <c r="A13" s="32"/>
      <c r="B13" s="33"/>
      <c r="C13" s="32"/>
      <c r="D13" s="29" t="s">
        <v>14</v>
      </c>
      <c r="E13" s="32"/>
      <c r="F13" s="26" t="s">
        <v>1</v>
      </c>
      <c r="G13" s="32"/>
      <c r="H13" s="32"/>
      <c r="I13" s="29" t="s">
        <v>15</v>
      </c>
      <c r="J13" s="26" t="s">
        <v>1</v>
      </c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="2" customFormat="1" ht="12" customHeight="1">
      <c r="A14" s="32"/>
      <c r="B14" s="33"/>
      <c r="C14" s="32"/>
      <c r="D14" s="29" t="s">
        <v>16</v>
      </c>
      <c r="E14" s="32"/>
      <c r="F14" s="26" t="s">
        <v>17</v>
      </c>
      <c r="G14" s="32"/>
      <c r="H14" s="32"/>
      <c r="I14" s="29" t="s">
        <v>18</v>
      </c>
      <c r="J14" s="67" t="str">
        <f>'Rekapitulácia stavby'!AN8</f>
        <v>14. 7. 2026</v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="2" customFormat="1" ht="10.8" customHeight="1">
      <c r="A15" s="32"/>
      <c r="B15" s="33"/>
      <c r="C15" s="32"/>
      <c r="D15" s="32"/>
      <c r="E15" s="32"/>
      <c r="F15" s="32"/>
      <c r="G15" s="32"/>
      <c r="H15" s="32"/>
      <c r="I15" s="32"/>
      <c r="J15" s="32"/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="2" customFormat="1" ht="12" customHeight="1">
      <c r="A16" s="32"/>
      <c r="B16" s="33"/>
      <c r="C16" s="32"/>
      <c r="D16" s="29" t="s">
        <v>20</v>
      </c>
      <c r="E16" s="32"/>
      <c r="F16" s="32"/>
      <c r="G16" s="32"/>
      <c r="H16" s="32"/>
      <c r="I16" s="29" t="s">
        <v>21</v>
      </c>
      <c r="J16" s="26" t="s">
        <v>22</v>
      </c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="2" customFormat="1" ht="18" customHeight="1">
      <c r="A17" s="32"/>
      <c r="B17" s="33"/>
      <c r="C17" s="32"/>
      <c r="D17" s="32"/>
      <c r="E17" s="26" t="s">
        <v>23</v>
      </c>
      <c r="F17" s="32"/>
      <c r="G17" s="32"/>
      <c r="H17" s="32"/>
      <c r="I17" s="29" t="s">
        <v>24</v>
      </c>
      <c r="J17" s="26" t="s">
        <v>1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="2" customFormat="1" ht="6.96" customHeight="1">
      <c r="A18" s="32"/>
      <c r="B18" s="33"/>
      <c r="C18" s="32"/>
      <c r="D18" s="32"/>
      <c r="E18" s="32"/>
      <c r="F18" s="32"/>
      <c r="G18" s="32"/>
      <c r="H18" s="32"/>
      <c r="I18" s="32"/>
      <c r="J18" s="32"/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="2" customFormat="1" ht="12" customHeight="1">
      <c r="A19" s="32"/>
      <c r="B19" s="33"/>
      <c r="C19" s="32"/>
      <c r="D19" s="29" t="s">
        <v>25</v>
      </c>
      <c r="E19" s="32"/>
      <c r="F19" s="32"/>
      <c r="G19" s="32"/>
      <c r="H19" s="32"/>
      <c r="I19" s="29" t="s">
        <v>21</v>
      </c>
      <c r="J19" s="26" t="str">
        <f>'Rekapitulácia stavby'!AN13</f>
        <v/>
      </c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="2" customFormat="1" ht="18" customHeight="1">
      <c r="A20" s="32"/>
      <c r="B20" s="33"/>
      <c r="C20" s="32"/>
      <c r="D20" s="32"/>
      <c r="E20" s="26" t="str">
        <f>'Rekapitulácia stavby'!E14</f>
        <v xml:space="preserve"> </v>
      </c>
      <c r="F20" s="26"/>
      <c r="G20" s="26"/>
      <c r="H20" s="26"/>
      <c r="I20" s="29" t="s">
        <v>24</v>
      </c>
      <c r="J20" s="26" t="str">
        <f>'Rekapitulácia stavby'!AN14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="2" customFormat="1" ht="6.96" customHeight="1">
      <c r="A21" s="32"/>
      <c r="B21" s="33"/>
      <c r="C21" s="32"/>
      <c r="D21" s="32"/>
      <c r="E21" s="32"/>
      <c r="F21" s="32"/>
      <c r="G21" s="32"/>
      <c r="H21" s="32"/>
      <c r="I21" s="32"/>
      <c r="J21" s="32"/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="2" customFormat="1" ht="12" customHeight="1">
      <c r="A22" s="32"/>
      <c r="B22" s="33"/>
      <c r="C22" s="32"/>
      <c r="D22" s="29" t="s">
        <v>27</v>
      </c>
      <c r="E22" s="32"/>
      <c r="F22" s="32"/>
      <c r="G22" s="32"/>
      <c r="H22" s="32"/>
      <c r="I22" s="29" t="s">
        <v>21</v>
      </c>
      <c r="J22" s="26" t="s">
        <v>28</v>
      </c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="2" customFormat="1" ht="18" customHeight="1">
      <c r="A23" s="32"/>
      <c r="B23" s="33"/>
      <c r="C23" s="32"/>
      <c r="D23" s="32"/>
      <c r="E23" s="26" t="s">
        <v>29</v>
      </c>
      <c r="F23" s="32"/>
      <c r="G23" s="32"/>
      <c r="H23" s="32"/>
      <c r="I23" s="29" t="s">
        <v>24</v>
      </c>
      <c r="J23" s="26" t="s">
        <v>1</v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="2" customFormat="1" ht="6.96" customHeight="1">
      <c r="A24" s="32"/>
      <c r="B24" s="33"/>
      <c r="C24" s="32"/>
      <c r="D24" s="32"/>
      <c r="E24" s="32"/>
      <c r="F24" s="32"/>
      <c r="G24" s="32"/>
      <c r="H24" s="32"/>
      <c r="I24" s="32"/>
      <c r="J24" s="32"/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="2" customFormat="1" ht="12" customHeight="1">
      <c r="A25" s="32"/>
      <c r="B25" s="33"/>
      <c r="C25" s="32"/>
      <c r="D25" s="29" t="s">
        <v>31</v>
      </c>
      <c r="E25" s="32"/>
      <c r="F25" s="32"/>
      <c r="G25" s="32"/>
      <c r="H25" s="32"/>
      <c r="I25" s="29" t="s">
        <v>21</v>
      </c>
      <c r="J25" s="26" t="s">
        <v>1</v>
      </c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="2" customFormat="1" ht="18" customHeight="1">
      <c r="A26" s="32"/>
      <c r="B26" s="33"/>
      <c r="C26" s="32"/>
      <c r="D26" s="32"/>
      <c r="E26" s="26" t="s">
        <v>32</v>
      </c>
      <c r="F26" s="32"/>
      <c r="G26" s="32"/>
      <c r="H26" s="32"/>
      <c r="I26" s="29" t="s">
        <v>24</v>
      </c>
      <c r="J26" s="26" t="s">
        <v>1</v>
      </c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="2" customFormat="1" ht="6.96" customHeight="1">
      <c r="A27" s="32"/>
      <c r="B27" s="33"/>
      <c r="C27" s="32"/>
      <c r="D27" s="32"/>
      <c r="E27" s="32"/>
      <c r="F27" s="32"/>
      <c r="G27" s="32"/>
      <c r="H27" s="32"/>
      <c r="I27" s="32"/>
      <c r="J27" s="32"/>
      <c r="K27" s="32"/>
      <c r="L27" s="53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</row>
    <row r="28" s="2" customFormat="1" ht="12" customHeight="1">
      <c r="A28" s="32"/>
      <c r="B28" s="33"/>
      <c r="C28" s="32"/>
      <c r="D28" s="29" t="s">
        <v>33</v>
      </c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="8" customFormat="1" ht="16.5" customHeight="1">
      <c r="A29" s="131"/>
      <c r="B29" s="132"/>
      <c r="C29" s="131"/>
      <c r="D29" s="131"/>
      <c r="E29" s="30" t="s">
        <v>1</v>
      </c>
      <c r="F29" s="30"/>
      <c r="G29" s="30"/>
      <c r="H29" s="30"/>
      <c r="I29" s="131"/>
      <c r="J29" s="131"/>
      <c r="K29" s="131"/>
      <c r="L29" s="133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</row>
    <row r="30" s="2" customFormat="1" ht="6.96" customHeight="1">
      <c r="A30" s="32"/>
      <c r="B30" s="33"/>
      <c r="C30" s="32"/>
      <c r="D30" s="32"/>
      <c r="E30" s="32"/>
      <c r="F30" s="32"/>
      <c r="G30" s="32"/>
      <c r="H30" s="32"/>
      <c r="I30" s="32"/>
      <c r="J30" s="32"/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="2" customFormat="1" ht="6.96" customHeight="1">
      <c r="A31" s="32"/>
      <c r="B31" s="33"/>
      <c r="C31" s="32"/>
      <c r="D31" s="88"/>
      <c r="E31" s="88"/>
      <c r="F31" s="88"/>
      <c r="G31" s="88"/>
      <c r="H31" s="88"/>
      <c r="I31" s="88"/>
      <c r="J31" s="88"/>
      <c r="K31" s="88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="2" customFormat="1" ht="25.44" customHeight="1">
      <c r="A32" s="32"/>
      <c r="B32" s="33"/>
      <c r="C32" s="32"/>
      <c r="D32" s="134" t="s">
        <v>34</v>
      </c>
      <c r="E32" s="32"/>
      <c r="F32" s="32"/>
      <c r="G32" s="32"/>
      <c r="H32" s="32"/>
      <c r="I32" s="32"/>
      <c r="J32" s="94">
        <f>ROUND(J128, 2)</f>
        <v>51491.900000000001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="2" customFormat="1" ht="6.96" customHeight="1">
      <c r="A33" s="32"/>
      <c r="B33" s="33"/>
      <c r="C33" s="32"/>
      <c r="D33" s="88"/>
      <c r="E33" s="88"/>
      <c r="F33" s="88"/>
      <c r="G33" s="88"/>
      <c r="H33" s="88"/>
      <c r="I33" s="88"/>
      <c r="J33" s="88"/>
      <c r="K33" s="88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="2" customFormat="1" ht="14.4" customHeight="1">
      <c r="A34" s="32"/>
      <c r="B34" s="33"/>
      <c r="C34" s="32"/>
      <c r="D34" s="32"/>
      <c r="E34" s="32"/>
      <c r="F34" s="37" t="s">
        <v>36</v>
      </c>
      <c r="G34" s="32"/>
      <c r="H34" s="32"/>
      <c r="I34" s="37" t="s">
        <v>35</v>
      </c>
      <c r="J34" s="37" t="s">
        <v>37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="2" customFormat="1" ht="14.4" customHeight="1">
      <c r="A35" s="32"/>
      <c r="B35" s="33"/>
      <c r="C35" s="32"/>
      <c r="D35" s="130" t="s">
        <v>38</v>
      </c>
      <c r="E35" s="39" t="s">
        <v>39</v>
      </c>
      <c r="F35" s="135">
        <f>ROUND((SUM(BE128:BE194)),  2)</f>
        <v>0</v>
      </c>
      <c r="G35" s="136"/>
      <c r="H35" s="136"/>
      <c r="I35" s="137">
        <v>0.23000000000000001</v>
      </c>
      <c r="J35" s="135">
        <f>ROUND(((SUM(BE128:BE194))*I35),  2)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="2" customFormat="1" ht="14.4" customHeight="1">
      <c r="A36" s="32"/>
      <c r="B36" s="33"/>
      <c r="C36" s="32"/>
      <c r="D36" s="32"/>
      <c r="E36" s="39" t="s">
        <v>40</v>
      </c>
      <c r="F36" s="138">
        <f>ROUND((SUM(BF128:BF194)),  2)</f>
        <v>51491.900000000001</v>
      </c>
      <c r="G36" s="32"/>
      <c r="H36" s="32"/>
      <c r="I36" s="139">
        <v>0.23000000000000001</v>
      </c>
      <c r="J36" s="138">
        <f>ROUND(((SUM(BF128:BF194))*I36),  2)</f>
        <v>11843.139999999999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hidden="1" s="2" customFormat="1" ht="14.4" customHeight="1">
      <c r="A37" s="32"/>
      <c r="B37" s="33"/>
      <c r="C37" s="32"/>
      <c r="D37" s="32"/>
      <c r="E37" s="29" t="s">
        <v>41</v>
      </c>
      <c r="F37" s="138">
        <f>ROUND((SUM(BG128:BG194)),  2)</f>
        <v>0</v>
      </c>
      <c r="G37" s="32"/>
      <c r="H37" s="32"/>
      <c r="I37" s="139">
        <v>0.23000000000000001</v>
      </c>
      <c r="J37" s="138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hidden="1" s="2" customFormat="1" ht="14.4" customHeight="1">
      <c r="A38" s="32"/>
      <c r="B38" s="33"/>
      <c r="C38" s="32"/>
      <c r="D38" s="32"/>
      <c r="E38" s="29" t="s">
        <v>42</v>
      </c>
      <c r="F38" s="138">
        <f>ROUND((SUM(BH128:BH194)),  2)</f>
        <v>0</v>
      </c>
      <c r="G38" s="32"/>
      <c r="H38" s="32"/>
      <c r="I38" s="139">
        <v>0.23000000000000001</v>
      </c>
      <c r="J38" s="138">
        <f>0</f>
        <v>0</v>
      </c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hidden="1" s="2" customFormat="1" ht="14.4" customHeight="1">
      <c r="A39" s="32"/>
      <c r="B39" s="33"/>
      <c r="C39" s="32"/>
      <c r="D39" s="32"/>
      <c r="E39" s="39" t="s">
        <v>43</v>
      </c>
      <c r="F39" s="135">
        <f>ROUND((SUM(BI128:BI194)),  2)</f>
        <v>0</v>
      </c>
      <c r="G39" s="136"/>
      <c r="H39" s="136"/>
      <c r="I39" s="137">
        <v>0</v>
      </c>
      <c r="J39" s="135">
        <f>0</f>
        <v>0</v>
      </c>
      <c r="K39" s="32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="2" customFormat="1" ht="6.96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="2" customFormat="1" ht="25.44" customHeight="1">
      <c r="A41" s="32"/>
      <c r="B41" s="33"/>
      <c r="C41" s="140"/>
      <c r="D41" s="141" t="s">
        <v>44</v>
      </c>
      <c r="E41" s="79"/>
      <c r="F41" s="79"/>
      <c r="G41" s="142" t="s">
        <v>45</v>
      </c>
      <c r="H41" s="143" t="s">
        <v>46</v>
      </c>
      <c r="I41" s="79"/>
      <c r="J41" s="144">
        <f>SUM(J32:J39)</f>
        <v>63335.040000000001</v>
      </c>
      <c r="K41" s="145"/>
      <c r="L41" s="53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</row>
    <row r="42" s="2" customFormat="1" ht="14.4" customHeight="1">
      <c r="A42" s="32"/>
      <c r="B42" s="33"/>
      <c r="C42" s="32"/>
      <c r="D42" s="32"/>
      <c r="E42" s="32"/>
      <c r="F42" s="32"/>
      <c r="G42" s="32"/>
      <c r="H42" s="32"/>
      <c r="I42" s="32"/>
      <c r="J42" s="32"/>
      <c r="K42" s="32"/>
      <c r="L42" s="53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3"/>
      <c r="D50" s="54" t="s">
        <v>47</v>
      </c>
      <c r="E50" s="55"/>
      <c r="F50" s="55"/>
      <c r="G50" s="54" t="s">
        <v>48</v>
      </c>
      <c r="H50" s="55"/>
      <c r="I50" s="55"/>
      <c r="J50" s="55"/>
      <c r="K50" s="55"/>
      <c r="L50" s="53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2"/>
      <c r="B61" s="33"/>
      <c r="C61" s="32"/>
      <c r="D61" s="56" t="s">
        <v>49</v>
      </c>
      <c r="E61" s="35"/>
      <c r="F61" s="146" t="s">
        <v>50</v>
      </c>
      <c r="G61" s="56" t="s">
        <v>49</v>
      </c>
      <c r="H61" s="35"/>
      <c r="I61" s="35"/>
      <c r="J61" s="147" t="s">
        <v>50</v>
      </c>
      <c r="K61" s="35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2"/>
      <c r="B65" s="33"/>
      <c r="C65" s="32"/>
      <c r="D65" s="54" t="s">
        <v>51</v>
      </c>
      <c r="E65" s="57"/>
      <c r="F65" s="57"/>
      <c r="G65" s="54" t="s">
        <v>52</v>
      </c>
      <c r="H65" s="57"/>
      <c r="I65" s="57"/>
      <c r="J65" s="57"/>
      <c r="K65" s="57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2"/>
      <c r="B76" s="33"/>
      <c r="C76" s="32"/>
      <c r="D76" s="56" t="s">
        <v>49</v>
      </c>
      <c r="E76" s="35"/>
      <c r="F76" s="146" t="s">
        <v>50</v>
      </c>
      <c r="G76" s="56" t="s">
        <v>49</v>
      </c>
      <c r="H76" s="35"/>
      <c r="I76" s="35"/>
      <c r="J76" s="147" t="s">
        <v>50</v>
      </c>
      <c r="K76" s="35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="2" customFormat="1" ht="14.4" customHeight="1">
      <c r="A77" s="32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hidden="1" s="2" customFormat="1" ht="6.96" customHeight="1">
      <c r="A81" s="32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hidden="1" s="2" customFormat="1" ht="24.96" customHeight="1">
      <c r="A82" s="32"/>
      <c r="B82" s="33"/>
      <c r="C82" s="23" t="s">
        <v>124</v>
      </c>
      <c r="D82" s="32"/>
      <c r="E82" s="32"/>
      <c r="F82" s="32"/>
      <c r="G82" s="32"/>
      <c r="H82" s="32"/>
      <c r="I82" s="32"/>
      <c r="J82" s="32"/>
      <c r="K82" s="32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hidden="1" s="2" customFormat="1" ht="6.96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hidden="1" s="2" customFormat="1" ht="12" customHeight="1">
      <c r="A84" s="32"/>
      <c r="B84" s="33"/>
      <c r="C84" s="29" t="s">
        <v>12</v>
      </c>
      <c r="D84" s="32"/>
      <c r="E84" s="32"/>
      <c r="F84" s="32"/>
      <c r="G84" s="32"/>
      <c r="H84" s="32"/>
      <c r="I84" s="32"/>
      <c r="J84" s="32"/>
      <c r="K84" s="32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hidden="1" s="2" customFormat="1" ht="16.5" customHeight="1">
      <c r="A85" s="32"/>
      <c r="B85" s="33"/>
      <c r="C85" s="32"/>
      <c r="D85" s="32"/>
      <c r="E85" s="129" t="str">
        <f>E7</f>
        <v>Prístavba k existujúcej budove s prevádzkou - výroba syrov</v>
      </c>
      <c r="F85" s="29"/>
      <c r="G85" s="29"/>
      <c r="H85" s="29"/>
      <c r="I85" s="32"/>
      <c r="J85" s="32"/>
      <c r="K85" s="32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hidden="1" s="1" customFormat="1" ht="12" customHeight="1">
      <c r="B86" s="22"/>
      <c r="C86" s="29" t="s">
        <v>118</v>
      </c>
      <c r="L86" s="22"/>
    </row>
    <row r="87" hidden="1" s="2" customFormat="1" ht="16.5" customHeight="1">
      <c r="A87" s="32"/>
      <c r="B87" s="33"/>
      <c r="C87" s="32"/>
      <c r="D87" s="32"/>
      <c r="E87" s="129" t="s">
        <v>1935</v>
      </c>
      <c r="F87" s="32"/>
      <c r="G87" s="32"/>
      <c r="H87" s="32"/>
      <c r="I87" s="32"/>
      <c r="J87" s="32"/>
      <c r="K87" s="32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hidden="1" s="2" customFormat="1" ht="12" customHeight="1">
      <c r="A88" s="32"/>
      <c r="B88" s="33"/>
      <c r="C88" s="29" t="s">
        <v>120</v>
      </c>
      <c r="D88" s="32"/>
      <c r="E88" s="32"/>
      <c r="F88" s="32"/>
      <c r="G88" s="32"/>
      <c r="H88" s="32"/>
      <c r="I88" s="32"/>
      <c r="J88" s="32"/>
      <c r="K88" s="32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hidden="1" s="2" customFormat="1" ht="16.5" customHeight="1">
      <c r="A89" s="32"/>
      <c r="B89" s="33"/>
      <c r="C89" s="32"/>
      <c r="D89" s="32"/>
      <c r="E89" s="65" t="str">
        <f>E11</f>
        <v>ZTI - Zdravotechnické inštalácie</v>
      </c>
      <c r="F89" s="32"/>
      <c r="G89" s="32"/>
      <c r="H89" s="32"/>
      <c r="I89" s="32"/>
      <c r="J89" s="32"/>
      <c r="K89" s="32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hidden="1" s="2" customFormat="1" ht="6.96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hidden="1" s="2" customFormat="1" ht="12" customHeight="1">
      <c r="A91" s="32"/>
      <c r="B91" s="33"/>
      <c r="C91" s="29" t="s">
        <v>16</v>
      </c>
      <c r="D91" s="32"/>
      <c r="E91" s="32"/>
      <c r="F91" s="26" t="str">
        <f>F14</f>
        <v>k.ú. Michalovce, Lastomírska 1, C-KN č.4706/2,4710</v>
      </c>
      <c r="G91" s="32"/>
      <c r="H91" s="32"/>
      <c r="I91" s="29" t="s">
        <v>18</v>
      </c>
      <c r="J91" s="67" t="str">
        <f>IF(J14="","",J14)</f>
        <v>14. 7. 2026</v>
      </c>
      <c r="K91" s="32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hidden="1" s="2" customFormat="1" ht="6.96" customHeight="1">
      <c r="A92" s="32"/>
      <c r="B92" s="33"/>
      <c r="C92" s="32"/>
      <c r="D92" s="32"/>
      <c r="E92" s="32"/>
      <c r="F92" s="32"/>
      <c r="G92" s="32"/>
      <c r="H92" s="32"/>
      <c r="I92" s="32"/>
      <c r="J92" s="32"/>
      <c r="K92" s="32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hidden="1" s="2" customFormat="1" ht="40.05" customHeight="1">
      <c r="A93" s="32"/>
      <c r="B93" s="33"/>
      <c r="C93" s="29" t="s">
        <v>20</v>
      </c>
      <c r="D93" s="32"/>
      <c r="E93" s="32"/>
      <c r="F93" s="26" t="str">
        <f>E17</f>
        <v>Syráreň Bel Slovensko a.s., 071 01 Michalovce</v>
      </c>
      <c r="G93" s="32"/>
      <c r="H93" s="32"/>
      <c r="I93" s="29" t="s">
        <v>27</v>
      </c>
      <c r="J93" s="30" t="str">
        <f>E23</f>
        <v>C-H Projekt s.r.o., Ružová 7, 071 01 Michalovce</v>
      </c>
      <c r="K93" s="32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hidden="1" s="2" customFormat="1" ht="25.65" customHeight="1">
      <c r="A94" s="32"/>
      <c r="B94" s="33"/>
      <c r="C94" s="29" t="s">
        <v>25</v>
      </c>
      <c r="D94" s="32"/>
      <c r="E94" s="32"/>
      <c r="F94" s="26" t="str">
        <f>IF(E20="","",E20)</f>
        <v xml:space="preserve"> </v>
      </c>
      <c r="G94" s="32"/>
      <c r="H94" s="32"/>
      <c r="I94" s="29" t="s">
        <v>31</v>
      </c>
      <c r="J94" s="30" t="str">
        <f>E26</f>
        <v>Ing. Slavomír Vlčok a kolektív</v>
      </c>
      <c r="K94" s="32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hidden="1" s="2" customFormat="1" ht="10.32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hidden="1" s="2" customFormat="1" ht="29.28" customHeight="1">
      <c r="A96" s="32"/>
      <c r="B96" s="33"/>
      <c r="C96" s="148" t="s">
        <v>125</v>
      </c>
      <c r="D96" s="140"/>
      <c r="E96" s="140"/>
      <c r="F96" s="140"/>
      <c r="G96" s="140"/>
      <c r="H96" s="140"/>
      <c r="I96" s="140"/>
      <c r="J96" s="149" t="s">
        <v>126</v>
      </c>
      <c r="K96" s="140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</row>
    <row r="97" hidden="1" s="2" customFormat="1" ht="10.32" customHeight="1">
      <c r="A97" s="32"/>
      <c r="B97" s="33"/>
      <c r="C97" s="32"/>
      <c r="D97" s="32"/>
      <c r="E97" s="32"/>
      <c r="F97" s="32"/>
      <c r="G97" s="32"/>
      <c r="H97" s="32"/>
      <c r="I97" s="32"/>
      <c r="J97" s="32"/>
      <c r="K97" s="32"/>
      <c r="L97" s="53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</row>
    <row r="98" hidden="1" s="2" customFormat="1" ht="22.8" customHeight="1">
      <c r="A98" s="32"/>
      <c r="B98" s="33"/>
      <c r="C98" s="150" t="s">
        <v>127</v>
      </c>
      <c r="D98" s="32"/>
      <c r="E98" s="32"/>
      <c r="F98" s="32"/>
      <c r="G98" s="32"/>
      <c r="H98" s="32"/>
      <c r="I98" s="32"/>
      <c r="J98" s="94">
        <f>J128</f>
        <v>51491.900000000001</v>
      </c>
      <c r="K98" s="32"/>
      <c r="L98" s="53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U98" s="19" t="s">
        <v>128</v>
      </c>
    </row>
    <row r="99" hidden="1" s="9" customFormat="1" ht="24.96" customHeight="1">
      <c r="A99" s="9"/>
      <c r="B99" s="151"/>
      <c r="C99" s="9"/>
      <c r="D99" s="152" t="s">
        <v>1936</v>
      </c>
      <c r="E99" s="153"/>
      <c r="F99" s="153"/>
      <c r="G99" s="153"/>
      <c r="H99" s="153"/>
      <c r="I99" s="153"/>
      <c r="J99" s="154">
        <f>J129</f>
        <v>10540.409999999998</v>
      </c>
      <c r="K99" s="9"/>
      <c r="L99" s="15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9" customFormat="1" ht="24.96" customHeight="1">
      <c r="A100" s="9"/>
      <c r="B100" s="151"/>
      <c r="C100" s="9"/>
      <c r="D100" s="152" t="s">
        <v>1937</v>
      </c>
      <c r="E100" s="153"/>
      <c r="F100" s="153"/>
      <c r="G100" s="153"/>
      <c r="H100" s="153"/>
      <c r="I100" s="153"/>
      <c r="J100" s="154">
        <f>J145</f>
        <v>469.88</v>
      </c>
      <c r="K100" s="9"/>
      <c r="L100" s="151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hidden="1" s="9" customFormat="1" ht="24.96" customHeight="1">
      <c r="A101" s="9"/>
      <c r="B101" s="151"/>
      <c r="C101" s="9"/>
      <c r="D101" s="152" t="s">
        <v>1938</v>
      </c>
      <c r="E101" s="153"/>
      <c r="F101" s="153"/>
      <c r="G101" s="153"/>
      <c r="H101" s="153"/>
      <c r="I101" s="153"/>
      <c r="J101" s="154">
        <f>J147</f>
        <v>17481.59</v>
      </c>
      <c r="K101" s="9"/>
      <c r="L101" s="15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hidden="1" s="9" customFormat="1" ht="24.96" customHeight="1">
      <c r="A102" s="9"/>
      <c r="B102" s="151"/>
      <c r="C102" s="9"/>
      <c r="D102" s="152" t="s">
        <v>1939</v>
      </c>
      <c r="E102" s="153"/>
      <c r="F102" s="153"/>
      <c r="G102" s="153"/>
      <c r="H102" s="153"/>
      <c r="I102" s="153"/>
      <c r="J102" s="154">
        <f>J164</f>
        <v>3663.75</v>
      </c>
      <c r="K102" s="9"/>
      <c r="L102" s="151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hidden="1" s="9" customFormat="1" ht="24.96" customHeight="1">
      <c r="A103" s="9"/>
      <c r="B103" s="151"/>
      <c r="C103" s="9"/>
      <c r="D103" s="152" t="s">
        <v>1940</v>
      </c>
      <c r="E103" s="153"/>
      <c r="F103" s="153"/>
      <c r="G103" s="153"/>
      <c r="H103" s="153"/>
      <c r="I103" s="153"/>
      <c r="J103" s="154">
        <f>J166</f>
        <v>14192.98</v>
      </c>
      <c r="K103" s="9"/>
      <c r="L103" s="151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hidden="1" s="9" customFormat="1" ht="24.96" customHeight="1">
      <c r="A104" s="9"/>
      <c r="B104" s="151"/>
      <c r="C104" s="9"/>
      <c r="D104" s="152" t="s">
        <v>1941</v>
      </c>
      <c r="E104" s="153"/>
      <c r="F104" s="153"/>
      <c r="G104" s="153"/>
      <c r="H104" s="153"/>
      <c r="I104" s="153"/>
      <c r="J104" s="154">
        <f>J178</f>
        <v>5143.2899999999991</v>
      </c>
      <c r="K104" s="9"/>
      <c r="L104" s="151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hidden="1" s="10" customFormat="1" ht="19.92" customHeight="1">
      <c r="A105" s="10"/>
      <c r="B105" s="155"/>
      <c r="C105" s="10"/>
      <c r="D105" s="156" t="s">
        <v>1942</v>
      </c>
      <c r="E105" s="157"/>
      <c r="F105" s="157"/>
      <c r="G105" s="157"/>
      <c r="H105" s="157"/>
      <c r="I105" s="157"/>
      <c r="J105" s="158">
        <f>J179</f>
        <v>650.6099999999999</v>
      </c>
      <c r="K105" s="10"/>
      <c r="L105" s="155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hidden="1" s="10" customFormat="1" ht="19.92" customHeight="1">
      <c r="A106" s="10"/>
      <c r="B106" s="155"/>
      <c r="C106" s="10"/>
      <c r="D106" s="156" t="s">
        <v>1943</v>
      </c>
      <c r="E106" s="157"/>
      <c r="F106" s="157"/>
      <c r="G106" s="157"/>
      <c r="H106" s="157"/>
      <c r="I106" s="157"/>
      <c r="J106" s="158">
        <f>J184</f>
        <v>4492.6799999999994</v>
      </c>
      <c r="K106" s="10"/>
      <c r="L106" s="155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hidden="1" s="2" customFormat="1" ht="21.84" customHeight="1">
      <c r="A107" s="32"/>
      <c r="B107" s="33"/>
      <c r="C107" s="32"/>
      <c r="D107" s="32"/>
      <c r="E107" s="32"/>
      <c r="F107" s="32"/>
      <c r="G107" s="32"/>
      <c r="H107" s="32"/>
      <c r="I107" s="32"/>
      <c r="J107" s="32"/>
      <c r="K107" s="32"/>
      <c r="L107" s="53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hidden="1" s="2" customFormat="1" ht="6.96" customHeight="1">
      <c r="A108" s="32"/>
      <c r="B108" s="58"/>
      <c r="C108" s="59"/>
      <c r="D108" s="59"/>
      <c r="E108" s="59"/>
      <c r="F108" s="59"/>
      <c r="G108" s="59"/>
      <c r="H108" s="59"/>
      <c r="I108" s="59"/>
      <c r="J108" s="59"/>
      <c r="K108" s="59"/>
      <c r="L108" s="53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hidden="1"/>
    <row r="110" hidden="1"/>
    <row r="111" hidden="1"/>
    <row r="112" s="2" customFormat="1" ht="6.96" customHeight="1">
      <c r="A112" s="32"/>
      <c r="B112" s="60"/>
      <c r="C112" s="61"/>
      <c r="D112" s="61"/>
      <c r="E112" s="61"/>
      <c r="F112" s="61"/>
      <c r="G112" s="61"/>
      <c r="H112" s="61"/>
      <c r="I112" s="61"/>
      <c r="J112" s="61"/>
      <c r="K112" s="61"/>
      <c r="L112" s="53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="2" customFormat="1" ht="24.96" customHeight="1">
      <c r="A113" s="32"/>
      <c r="B113" s="33"/>
      <c r="C113" s="23" t="s">
        <v>135</v>
      </c>
      <c r="D113" s="32"/>
      <c r="E113" s="32"/>
      <c r="F113" s="32"/>
      <c r="G113" s="32"/>
      <c r="H113" s="32"/>
      <c r="I113" s="32"/>
      <c r="J113" s="32"/>
      <c r="K113" s="32"/>
      <c r="L113" s="53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="2" customFormat="1" ht="6.96" customHeight="1">
      <c r="A114" s="32"/>
      <c r="B114" s="33"/>
      <c r="C114" s="32"/>
      <c r="D114" s="32"/>
      <c r="E114" s="32"/>
      <c r="F114" s="32"/>
      <c r="G114" s="32"/>
      <c r="H114" s="32"/>
      <c r="I114" s="32"/>
      <c r="J114" s="32"/>
      <c r="K114" s="32"/>
      <c r="L114" s="53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="2" customFormat="1" ht="12" customHeight="1">
      <c r="A115" s="32"/>
      <c r="B115" s="33"/>
      <c r="C115" s="29" t="s">
        <v>12</v>
      </c>
      <c r="D115" s="32"/>
      <c r="E115" s="32"/>
      <c r="F115" s="32"/>
      <c r="G115" s="32"/>
      <c r="H115" s="32"/>
      <c r="I115" s="32"/>
      <c r="J115" s="32"/>
      <c r="K115" s="32"/>
      <c r="L115" s="53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="2" customFormat="1" ht="16.5" customHeight="1">
      <c r="A116" s="32"/>
      <c r="B116" s="33"/>
      <c r="C116" s="32"/>
      <c r="D116" s="32"/>
      <c r="E116" s="129" t="str">
        <f>E7</f>
        <v>Prístavba k existujúcej budove s prevádzkou - výroba syrov</v>
      </c>
      <c r="F116" s="29"/>
      <c r="G116" s="29"/>
      <c r="H116" s="29"/>
      <c r="I116" s="32"/>
      <c r="J116" s="32"/>
      <c r="K116" s="32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="1" customFormat="1" ht="12" customHeight="1">
      <c r="B117" s="22"/>
      <c r="C117" s="29" t="s">
        <v>118</v>
      </c>
      <c r="L117" s="22"/>
    </row>
    <row r="118" s="2" customFormat="1" ht="16.5" customHeight="1">
      <c r="A118" s="32"/>
      <c r="B118" s="33"/>
      <c r="C118" s="32"/>
      <c r="D118" s="32"/>
      <c r="E118" s="129" t="s">
        <v>1935</v>
      </c>
      <c r="F118" s="32"/>
      <c r="G118" s="32"/>
      <c r="H118" s="32"/>
      <c r="I118" s="32"/>
      <c r="J118" s="32"/>
      <c r="K118" s="32"/>
      <c r="L118" s="53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="2" customFormat="1" ht="12" customHeight="1">
      <c r="A119" s="32"/>
      <c r="B119" s="33"/>
      <c r="C119" s="29" t="s">
        <v>120</v>
      </c>
      <c r="D119" s="32"/>
      <c r="E119" s="32"/>
      <c r="F119" s="32"/>
      <c r="G119" s="32"/>
      <c r="H119" s="32"/>
      <c r="I119" s="32"/>
      <c r="J119" s="32"/>
      <c r="K119" s="32"/>
      <c r="L119" s="53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="2" customFormat="1" ht="16.5" customHeight="1">
      <c r="A120" s="32"/>
      <c r="B120" s="33"/>
      <c r="C120" s="32"/>
      <c r="D120" s="32"/>
      <c r="E120" s="65" t="str">
        <f>E11</f>
        <v>ZTI - Zdravotechnické inštalácie</v>
      </c>
      <c r="F120" s="32"/>
      <c r="G120" s="32"/>
      <c r="H120" s="32"/>
      <c r="I120" s="32"/>
      <c r="J120" s="32"/>
      <c r="K120" s="32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="2" customFormat="1" ht="6.96" customHeight="1">
      <c r="A121" s="32"/>
      <c r="B121" s="33"/>
      <c r="C121" s="32"/>
      <c r="D121" s="32"/>
      <c r="E121" s="32"/>
      <c r="F121" s="32"/>
      <c r="G121" s="32"/>
      <c r="H121" s="32"/>
      <c r="I121" s="32"/>
      <c r="J121" s="32"/>
      <c r="K121" s="32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="2" customFormat="1" ht="12" customHeight="1">
      <c r="A122" s="32"/>
      <c r="B122" s="33"/>
      <c r="C122" s="29" t="s">
        <v>16</v>
      </c>
      <c r="D122" s="32"/>
      <c r="E122" s="32"/>
      <c r="F122" s="26" t="str">
        <f>F14</f>
        <v>k.ú. Michalovce, Lastomírska 1, C-KN č.4706/2,4710</v>
      </c>
      <c r="G122" s="32"/>
      <c r="H122" s="32"/>
      <c r="I122" s="29" t="s">
        <v>18</v>
      </c>
      <c r="J122" s="67" t="str">
        <f>IF(J14="","",J14)</f>
        <v>14. 7. 2026</v>
      </c>
      <c r="K122" s="32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="2" customFormat="1" ht="6.96" customHeight="1">
      <c r="A123" s="32"/>
      <c r="B123" s="33"/>
      <c r="C123" s="32"/>
      <c r="D123" s="32"/>
      <c r="E123" s="32"/>
      <c r="F123" s="32"/>
      <c r="G123" s="32"/>
      <c r="H123" s="32"/>
      <c r="I123" s="32"/>
      <c r="J123" s="32"/>
      <c r="K123" s="32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="2" customFormat="1" ht="40.05" customHeight="1">
      <c r="A124" s="32"/>
      <c r="B124" s="33"/>
      <c r="C124" s="29" t="s">
        <v>20</v>
      </c>
      <c r="D124" s="32"/>
      <c r="E124" s="32"/>
      <c r="F124" s="26" t="str">
        <f>E17</f>
        <v>Syráreň Bel Slovensko a.s., 071 01 Michalovce</v>
      </c>
      <c r="G124" s="32"/>
      <c r="H124" s="32"/>
      <c r="I124" s="29" t="s">
        <v>27</v>
      </c>
      <c r="J124" s="30" t="str">
        <f>E23</f>
        <v>C-H Projekt s.r.o., Ružová 7, 071 01 Michalovce</v>
      </c>
      <c r="K124" s="32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="2" customFormat="1" ht="25.65" customHeight="1">
      <c r="A125" s="32"/>
      <c r="B125" s="33"/>
      <c r="C125" s="29" t="s">
        <v>25</v>
      </c>
      <c r="D125" s="32"/>
      <c r="E125" s="32"/>
      <c r="F125" s="26" t="str">
        <f>IF(E20="","",E20)</f>
        <v xml:space="preserve"> </v>
      </c>
      <c r="G125" s="32"/>
      <c r="H125" s="32"/>
      <c r="I125" s="29" t="s">
        <v>31</v>
      </c>
      <c r="J125" s="30" t="str">
        <f>E26</f>
        <v>Ing. Slavomír Vlčok a kolektív</v>
      </c>
      <c r="K125" s="32"/>
      <c r="L125" s="53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="2" customFormat="1" ht="10.32" customHeight="1">
      <c r="A126" s="32"/>
      <c r="B126" s="33"/>
      <c r="C126" s="32"/>
      <c r="D126" s="32"/>
      <c r="E126" s="32"/>
      <c r="F126" s="32"/>
      <c r="G126" s="32"/>
      <c r="H126" s="32"/>
      <c r="I126" s="32"/>
      <c r="J126" s="32"/>
      <c r="K126" s="32"/>
      <c r="L126" s="53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="11" customFormat="1" ht="29.28" customHeight="1">
      <c r="A127" s="159"/>
      <c r="B127" s="160"/>
      <c r="C127" s="161" t="s">
        <v>136</v>
      </c>
      <c r="D127" s="162" t="s">
        <v>59</v>
      </c>
      <c r="E127" s="162" t="s">
        <v>55</v>
      </c>
      <c r="F127" s="162" t="s">
        <v>56</v>
      </c>
      <c r="G127" s="162" t="s">
        <v>137</v>
      </c>
      <c r="H127" s="162" t="s">
        <v>138</v>
      </c>
      <c r="I127" s="162" t="s">
        <v>139</v>
      </c>
      <c r="J127" s="163" t="s">
        <v>126</v>
      </c>
      <c r="K127" s="164" t="s">
        <v>140</v>
      </c>
      <c r="L127" s="165"/>
      <c r="M127" s="84" t="s">
        <v>1</v>
      </c>
      <c r="N127" s="85" t="s">
        <v>38</v>
      </c>
      <c r="O127" s="85" t="s">
        <v>141</v>
      </c>
      <c r="P127" s="85" t="s">
        <v>142</v>
      </c>
      <c r="Q127" s="85" t="s">
        <v>143</v>
      </c>
      <c r="R127" s="85" t="s">
        <v>144</v>
      </c>
      <c r="S127" s="85" t="s">
        <v>145</v>
      </c>
      <c r="T127" s="86" t="s">
        <v>146</v>
      </c>
      <c r="U127" s="159"/>
      <c r="V127" s="159"/>
      <c r="W127" s="159"/>
      <c r="X127" s="159"/>
      <c r="Y127" s="159"/>
      <c r="Z127" s="159"/>
      <c r="AA127" s="159"/>
      <c r="AB127" s="159"/>
      <c r="AC127" s="159"/>
      <c r="AD127" s="159"/>
      <c r="AE127" s="159"/>
    </row>
    <row r="128" s="2" customFormat="1" ht="22.8" customHeight="1">
      <c r="A128" s="32"/>
      <c r="B128" s="33"/>
      <c r="C128" s="91" t="s">
        <v>127</v>
      </c>
      <c r="D128" s="32"/>
      <c r="E128" s="32"/>
      <c r="F128" s="32"/>
      <c r="G128" s="32"/>
      <c r="H128" s="32"/>
      <c r="I128" s="32"/>
      <c r="J128" s="166">
        <f>BK128</f>
        <v>51491.900000000001</v>
      </c>
      <c r="K128" s="32"/>
      <c r="L128" s="33"/>
      <c r="M128" s="87"/>
      <c r="N128" s="71"/>
      <c r="O128" s="88"/>
      <c r="P128" s="167">
        <f>P129+P145+P147+P164+P166+P178</f>
        <v>0</v>
      </c>
      <c r="Q128" s="88"/>
      <c r="R128" s="167">
        <f>R129+R145+R147+R164+R166+R178</f>
        <v>0</v>
      </c>
      <c r="S128" s="88"/>
      <c r="T128" s="168">
        <f>T129+T145+T147+T164+T166+T178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T128" s="19" t="s">
        <v>73</v>
      </c>
      <c r="AU128" s="19" t="s">
        <v>128</v>
      </c>
      <c r="BK128" s="169">
        <f>BK129+BK145+BK147+BK164+BK166+BK178</f>
        <v>51491.900000000001</v>
      </c>
    </row>
    <row r="129" s="12" customFormat="1" ht="25.92" customHeight="1">
      <c r="A129" s="12"/>
      <c r="B129" s="170"/>
      <c r="C129" s="12"/>
      <c r="D129" s="171" t="s">
        <v>73</v>
      </c>
      <c r="E129" s="172" t="s">
        <v>1453</v>
      </c>
      <c r="F129" s="172" t="s">
        <v>1944</v>
      </c>
      <c r="G129" s="12"/>
      <c r="H129" s="12"/>
      <c r="I129" s="12"/>
      <c r="J129" s="173">
        <f>BK129</f>
        <v>10540.409999999998</v>
      </c>
      <c r="K129" s="12"/>
      <c r="L129" s="170"/>
      <c r="M129" s="174"/>
      <c r="N129" s="175"/>
      <c r="O129" s="175"/>
      <c r="P129" s="176">
        <f>SUM(P130:P144)</f>
        <v>0</v>
      </c>
      <c r="Q129" s="175"/>
      <c r="R129" s="176">
        <f>SUM(R130:R144)</f>
        <v>0</v>
      </c>
      <c r="S129" s="175"/>
      <c r="T129" s="177">
        <f>SUM(T130:T144)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171" t="s">
        <v>81</v>
      </c>
      <c r="AT129" s="178" t="s">
        <v>73</v>
      </c>
      <c r="AU129" s="178" t="s">
        <v>74</v>
      </c>
      <c r="AY129" s="171" t="s">
        <v>149</v>
      </c>
      <c r="BK129" s="179">
        <f>SUM(BK130:BK144)</f>
        <v>10540.409999999998</v>
      </c>
    </row>
    <row r="130" s="2" customFormat="1" ht="21.75" customHeight="1">
      <c r="A130" s="32"/>
      <c r="B130" s="182"/>
      <c r="C130" s="183" t="s">
        <v>81</v>
      </c>
      <c r="D130" s="183" t="s">
        <v>151</v>
      </c>
      <c r="E130" s="184" t="s">
        <v>1945</v>
      </c>
      <c r="F130" s="185" t="s">
        <v>1946</v>
      </c>
      <c r="G130" s="186" t="s">
        <v>207</v>
      </c>
      <c r="H130" s="187">
        <v>61.57</v>
      </c>
      <c r="I130" s="187">
        <v>52.07</v>
      </c>
      <c r="J130" s="187">
        <f>ROUND(I130*H130,2)</f>
        <v>3205.9499999999998</v>
      </c>
      <c r="K130" s="188"/>
      <c r="L130" s="33"/>
      <c r="M130" s="189" t="s">
        <v>1</v>
      </c>
      <c r="N130" s="190" t="s">
        <v>40</v>
      </c>
      <c r="O130" s="191">
        <v>0</v>
      </c>
      <c r="P130" s="191">
        <f>O130*H130</f>
        <v>0</v>
      </c>
      <c r="Q130" s="191">
        <v>0</v>
      </c>
      <c r="R130" s="191">
        <f>Q130*H130</f>
        <v>0</v>
      </c>
      <c r="S130" s="191">
        <v>0</v>
      </c>
      <c r="T130" s="192">
        <f>S130*H130</f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93" t="s">
        <v>155</v>
      </c>
      <c r="AT130" s="193" t="s">
        <v>151</v>
      </c>
      <c r="AU130" s="193" t="s">
        <v>81</v>
      </c>
      <c r="AY130" s="19" t="s">
        <v>149</v>
      </c>
      <c r="BE130" s="194">
        <f>IF(N130="základná",J130,0)</f>
        <v>0</v>
      </c>
      <c r="BF130" s="194">
        <f>IF(N130="znížená",J130,0)</f>
        <v>3205.9499999999998</v>
      </c>
      <c r="BG130" s="194">
        <f>IF(N130="zákl. prenesená",J130,0)</f>
        <v>0</v>
      </c>
      <c r="BH130" s="194">
        <f>IF(N130="zníž. prenesená",J130,0)</f>
        <v>0</v>
      </c>
      <c r="BI130" s="194">
        <f>IF(N130="nulová",J130,0)</f>
        <v>0</v>
      </c>
      <c r="BJ130" s="19" t="s">
        <v>86</v>
      </c>
      <c r="BK130" s="194">
        <f>ROUND(I130*H130,2)</f>
        <v>3205.9499999999998</v>
      </c>
      <c r="BL130" s="19" t="s">
        <v>155</v>
      </c>
      <c r="BM130" s="193" t="s">
        <v>298</v>
      </c>
    </row>
    <row r="131" s="2" customFormat="1" ht="16.5" customHeight="1">
      <c r="A131" s="32"/>
      <c r="B131" s="182"/>
      <c r="C131" s="183" t="s">
        <v>86</v>
      </c>
      <c r="D131" s="183" t="s">
        <v>151</v>
      </c>
      <c r="E131" s="184" t="s">
        <v>1947</v>
      </c>
      <c r="F131" s="185" t="s">
        <v>1948</v>
      </c>
      <c r="G131" s="186" t="s">
        <v>944</v>
      </c>
      <c r="H131" s="187">
        <v>18.469999999999999</v>
      </c>
      <c r="I131" s="187">
        <v>2.2770000000000001</v>
      </c>
      <c r="J131" s="187">
        <f>ROUND(I131*H131,2)</f>
        <v>42.060000000000002</v>
      </c>
      <c r="K131" s="188"/>
      <c r="L131" s="33"/>
      <c r="M131" s="189" t="s">
        <v>1</v>
      </c>
      <c r="N131" s="190" t="s">
        <v>40</v>
      </c>
      <c r="O131" s="191">
        <v>0</v>
      </c>
      <c r="P131" s="191">
        <f>O131*H131</f>
        <v>0</v>
      </c>
      <c r="Q131" s="191">
        <v>0</v>
      </c>
      <c r="R131" s="191">
        <f>Q131*H131</f>
        <v>0</v>
      </c>
      <c r="S131" s="191">
        <v>0</v>
      </c>
      <c r="T131" s="192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93" t="s">
        <v>155</v>
      </c>
      <c r="AT131" s="193" t="s">
        <v>151</v>
      </c>
      <c r="AU131" s="193" t="s">
        <v>81</v>
      </c>
      <c r="AY131" s="19" t="s">
        <v>149</v>
      </c>
      <c r="BE131" s="194">
        <f>IF(N131="základná",J131,0)</f>
        <v>0</v>
      </c>
      <c r="BF131" s="194">
        <f>IF(N131="znížená",J131,0)</f>
        <v>42.060000000000002</v>
      </c>
      <c r="BG131" s="194">
        <f>IF(N131="zákl. prenesená",J131,0)</f>
        <v>0</v>
      </c>
      <c r="BH131" s="194">
        <f>IF(N131="zníž. prenesená",J131,0)</f>
        <v>0</v>
      </c>
      <c r="BI131" s="194">
        <f>IF(N131="nulová",J131,0)</f>
        <v>0</v>
      </c>
      <c r="BJ131" s="19" t="s">
        <v>86</v>
      </c>
      <c r="BK131" s="194">
        <f>ROUND(I131*H131,2)</f>
        <v>42.060000000000002</v>
      </c>
      <c r="BL131" s="19" t="s">
        <v>155</v>
      </c>
      <c r="BM131" s="193" t="s">
        <v>310</v>
      </c>
    </row>
    <row r="132" s="2" customFormat="1" ht="21.75" customHeight="1">
      <c r="A132" s="32"/>
      <c r="B132" s="182"/>
      <c r="C132" s="183" t="s">
        <v>91</v>
      </c>
      <c r="D132" s="183" t="s">
        <v>151</v>
      </c>
      <c r="E132" s="184" t="s">
        <v>1949</v>
      </c>
      <c r="F132" s="185" t="s">
        <v>1950</v>
      </c>
      <c r="G132" s="186" t="s">
        <v>207</v>
      </c>
      <c r="H132" s="187">
        <v>64.069999999999993</v>
      </c>
      <c r="I132" s="187">
        <v>28.559999999999999</v>
      </c>
      <c r="J132" s="187">
        <f>ROUND(I132*H132,2)</f>
        <v>1829.8399999999999</v>
      </c>
      <c r="K132" s="188"/>
      <c r="L132" s="33"/>
      <c r="M132" s="189" t="s">
        <v>1</v>
      </c>
      <c r="N132" s="190" t="s">
        <v>40</v>
      </c>
      <c r="O132" s="191">
        <v>0</v>
      </c>
      <c r="P132" s="191">
        <f>O132*H132</f>
        <v>0</v>
      </c>
      <c r="Q132" s="191">
        <v>0</v>
      </c>
      <c r="R132" s="191">
        <f>Q132*H132</f>
        <v>0</v>
      </c>
      <c r="S132" s="191">
        <v>0</v>
      </c>
      <c r="T132" s="192">
        <f>S132*H132</f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93" t="s">
        <v>155</v>
      </c>
      <c r="AT132" s="193" t="s">
        <v>151</v>
      </c>
      <c r="AU132" s="193" t="s">
        <v>81</v>
      </c>
      <c r="AY132" s="19" t="s">
        <v>149</v>
      </c>
      <c r="BE132" s="194">
        <f>IF(N132="základná",J132,0)</f>
        <v>0</v>
      </c>
      <c r="BF132" s="194">
        <f>IF(N132="znížená",J132,0)</f>
        <v>1829.8399999999999</v>
      </c>
      <c r="BG132" s="194">
        <f>IF(N132="zákl. prenesená",J132,0)</f>
        <v>0</v>
      </c>
      <c r="BH132" s="194">
        <f>IF(N132="zníž. prenesená",J132,0)</f>
        <v>0</v>
      </c>
      <c r="BI132" s="194">
        <f>IF(N132="nulová",J132,0)</f>
        <v>0</v>
      </c>
      <c r="BJ132" s="19" t="s">
        <v>86</v>
      </c>
      <c r="BK132" s="194">
        <f>ROUND(I132*H132,2)</f>
        <v>1829.8399999999999</v>
      </c>
      <c r="BL132" s="19" t="s">
        <v>155</v>
      </c>
      <c r="BM132" s="193" t="s">
        <v>320</v>
      </c>
    </row>
    <row r="133" s="2" customFormat="1" ht="16.5" customHeight="1">
      <c r="A133" s="32"/>
      <c r="B133" s="182"/>
      <c r="C133" s="183" t="s">
        <v>155</v>
      </c>
      <c r="D133" s="183" t="s">
        <v>151</v>
      </c>
      <c r="E133" s="184" t="s">
        <v>1951</v>
      </c>
      <c r="F133" s="185" t="s">
        <v>1948</v>
      </c>
      <c r="G133" s="186" t="s">
        <v>944</v>
      </c>
      <c r="H133" s="187">
        <v>19.219999999999999</v>
      </c>
      <c r="I133" s="187">
        <v>1.5609999999999999</v>
      </c>
      <c r="J133" s="187">
        <f>ROUND(I133*H133,2)</f>
        <v>30</v>
      </c>
      <c r="K133" s="188"/>
      <c r="L133" s="33"/>
      <c r="M133" s="189" t="s">
        <v>1</v>
      </c>
      <c r="N133" s="190" t="s">
        <v>40</v>
      </c>
      <c r="O133" s="191">
        <v>0</v>
      </c>
      <c r="P133" s="191">
        <f>O133*H133</f>
        <v>0</v>
      </c>
      <c r="Q133" s="191">
        <v>0</v>
      </c>
      <c r="R133" s="191">
        <f>Q133*H133</f>
        <v>0</v>
      </c>
      <c r="S133" s="191">
        <v>0</v>
      </c>
      <c r="T133" s="192">
        <f>S133*H133</f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93" t="s">
        <v>155</v>
      </c>
      <c r="AT133" s="193" t="s">
        <v>151</v>
      </c>
      <c r="AU133" s="193" t="s">
        <v>81</v>
      </c>
      <c r="AY133" s="19" t="s">
        <v>149</v>
      </c>
      <c r="BE133" s="194">
        <f>IF(N133="základná",J133,0)</f>
        <v>0</v>
      </c>
      <c r="BF133" s="194">
        <f>IF(N133="znížená",J133,0)</f>
        <v>30</v>
      </c>
      <c r="BG133" s="194">
        <f>IF(N133="zákl. prenesená",J133,0)</f>
        <v>0</v>
      </c>
      <c r="BH133" s="194">
        <f>IF(N133="zníž. prenesená",J133,0)</f>
        <v>0</v>
      </c>
      <c r="BI133" s="194">
        <f>IF(N133="nulová",J133,0)</f>
        <v>0</v>
      </c>
      <c r="BJ133" s="19" t="s">
        <v>86</v>
      </c>
      <c r="BK133" s="194">
        <f>ROUND(I133*H133,2)</f>
        <v>30</v>
      </c>
      <c r="BL133" s="19" t="s">
        <v>155</v>
      </c>
      <c r="BM133" s="193" t="s">
        <v>335</v>
      </c>
    </row>
    <row r="134" s="2" customFormat="1" ht="24.15" customHeight="1">
      <c r="A134" s="32"/>
      <c r="B134" s="182"/>
      <c r="C134" s="183" t="s">
        <v>177</v>
      </c>
      <c r="D134" s="183" t="s">
        <v>151</v>
      </c>
      <c r="E134" s="184" t="s">
        <v>1952</v>
      </c>
      <c r="F134" s="185" t="s">
        <v>1953</v>
      </c>
      <c r="G134" s="186" t="s">
        <v>154</v>
      </c>
      <c r="H134" s="187">
        <v>128.13</v>
      </c>
      <c r="I134" s="187">
        <v>5.6600000000000001</v>
      </c>
      <c r="J134" s="187">
        <f>ROUND(I134*H134,2)</f>
        <v>725.22000000000003</v>
      </c>
      <c r="K134" s="188"/>
      <c r="L134" s="33"/>
      <c r="M134" s="189" t="s">
        <v>1</v>
      </c>
      <c r="N134" s="190" t="s">
        <v>40</v>
      </c>
      <c r="O134" s="191">
        <v>0</v>
      </c>
      <c r="P134" s="191">
        <f>O134*H134</f>
        <v>0</v>
      </c>
      <c r="Q134" s="191">
        <v>0</v>
      </c>
      <c r="R134" s="191">
        <f>Q134*H134</f>
        <v>0</v>
      </c>
      <c r="S134" s="191">
        <v>0</v>
      </c>
      <c r="T134" s="192">
        <f>S134*H134</f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93" t="s">
        <v>155</v>
      </c>
      <c r="AT134" s="193" t="s">
        <v>151</v>
      </c>
      <c r="AU134" s="193" t="s">
        <v>81</v>
      </c>
      <c r="AY134" s="19" t="s">
        <v>149</v>
      </c>
      <c r="BE134" s="194">
        <f>IF(N134="základná",J134,0)</f>
        <v>0</v>
      </c>
      <c r="BF134" s="194">
        <f>IF(N134="znížená",J134,0)</f>
        <v>725.22000000000003</v>
      </c>
      <c r="BG134" s="194">
        <f>IF(N134="zákl. prenesená",J134,0)</f>
        <v>0</v>
      </c>
      <c r="BH134" s="194">
        <f>IF(N134="zníž. prenesená",J134,0)</f>
        <v>0</v>
      </c>
      <c r="BI134" s="194">
        <f>IF(N134="nulová",J134,0)</f>
        <v>0</v>
      </c>
      <c r="BJ134" s="19" t="s">
        <v>86</v>
      </c>
      <c r="BK134" s="194">
        <f>ROUND(I134*H134,2)</f>
        <v>725.22000000000003</v>
      </c>
      <c r="BL134" s="19" t="s">
        <v>155</v>
      </c>
      <c r="BM134" s="193" t="s">
        <v>349</v>
      </c>
    </row>
    <row r="135" s="2" customFormat="1" ht="21.75" customHeight="1">
      <c r="A135" s="32"/>
      <c r="B135" s="182"/>
      <c r="C135" s="183" t="s">
        <v>184</v>
      </c>
      <c r="D135" s="183" t="s">
        <v>151</v>
      </c>
      <c r="E135" s="184" t="s">
        <v>1954</v>
      </c>
      <c r="F135" s="185" t="s">
        <v>1955</v>
      </c>
      <c r="G135" s="186" t="s">
        <v>154</v>
      </c>
      <c r="H135" s="187">
        <v>128.13</v>
      </c>
      <c r="I135" s="187">
        <v>3.6800000000000002</v>
      </c>
      <c r="J135" s="187">
        <f>ROUND(I135*H135,2)</f>
        <v>471.51999999999998</v>
      </c>
      <c r="K135" s="188"/>
      <c r="L135" s="33"/>
      <c r="M135" s="189" t="s">
        <v>1</v>
      </c>
      <c r="N135" s="190" t="s">
        <v>40</v>
      </c>
      <c r="O135" s="191">
        <v>0</v>
      </c>
      <c r="P135" s="191">
        <f>O135*H135</f>
        <v>0</v>
      </c>
      <c r="Q135" s="191">
        <v>0</v>
      </c>
      <c r="R135" s="191">
        <f>Q135*H135</f>
        <v>0</v>
      </c>
      <c r="S135" s="191">
        <v>0</v>
      </c>
      <c r="T135" s="192">
        <f>S135*H135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93" t="s">
        <v>155</v>
      </c>
      <c r="AT135" s="193" t="s">
        <v>151</v>
      </c>
      <c r="AU135" s="193" t="s">
        <v>81</v>
      </c>
      <c r="AY135" s="19" t="s">
        <v>149</v>
      </c>
      <c r="BE135" s="194">
        <f>IF(N135="základná",J135,0)</f>
        <v>0</v>
      </c>
      <c r="BF135" s="194">
        <f>IF(N135="znížená",J135,0)</f>
        <v>471.51999999999998</v>
      </c>
      <c r="BG135" s="194">
        <f>IF(N135="zákl. prenesená",J135,0)</f>
        <v>0</v>
      </c>
      <c r="BH135" s="194">
        <f>IF(N135="zníž. prenesená",J135,0)</f>
        <v>0</v>
      </c>
      <c r="BI135" s="194">
        <f>IF(N135="nulová",J135,0)</f>
        <v>0</v>
      </c>
      <c r="BJ135" s="19" t="s">
        <v>86</v>
      </c>
      <c r="BK135" s="194">
        <f>ROUND(I135*H135,2)</f>
        <v>471.51999999999998</v>
      </c>
      <c r="BL135" s="19" t="s">
        <v>155</v>
      </c>
      <c r="BM135" s="193" t="s">
        <v>548</v>
      </c>
    </row>
    <row r="136" s="2" customFormat="1" ht="24.15" customHeight="1">
      <c r="A136" s="32"/>
      <c r="B136" s="182"/>
      <c r="C136" s="183" t="s">
        <v>191</v>
      </c>
      <c r="D136" s="183" t="s">
        <v>151</v>
      </c>
      <c r="E136" s="184" t="s">
        <v>1956</v>
      </c>
      <c r="F136" s="185" t="s">
        <v>1957</v>
      </c>
      <c r="G136" s="186" t="s">
        <v>154</v>
      </c>
      <c r="H136" s="187">
        <v>102.62000000000001</v>
      </c>
      <c r="I136" s="187">
        <v>4.9199999999999999</v>
      </c>
      <c r="J136" s="187">
        <f>ROUND(I136*H136,2)</f>
        <v>504.88999999999999</v>
      </c>
      <c r="K136" s="188"/>
      <c r="L136" s="33"/>
      <c r="M136" s="189" t="s">
        <v>1</v>
      </c>
      <c r="N136" s="190" t="s">
        <v>40</v>
      </c>
      <c r="O136" s="191">
        <v>0</v>
      </c>
      <c r="P136" s="191">
        <f>O136*H136</f>
        <v>0</v>
      </c>
      <c r="Q136" s="191">
        <v>0</v>
      </c>
      <c r="R136" s="191">
        <f>Q136*H136</f>
        <v>0</v>
      </c>
      <c r="S136" s="191">
        <v>0</v>
      </c>
      <c r="T136" s="192">
        <f>S136*H136</f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93" t="s">
        <v>155</v>
      </c>
      <c r="AT136" s="193" t="s">
        <v>151</v>
      </c>
      <c r="AU136" s="193" t="s">
        <v>81</v>
      </c>
      <c r="AY136" s="19" t="s">
        <v>149</v>
      </c>
      <c r="BE136" s="194">
        <f>IF(N136="základná",J136,0)</f>
        <v>0</v>
      </c>
      <c r="BF136" s="194">
        <f>IF(N136="znížená",J136,0)</f>
        <v>504.88999999999999</v>
      </c>
      <c r="BG136" s="194">
        <f>IF(N136="zákl. prenesená",J136,0)</f>
        <v>0</v>
      </c>
      <c r="BH136" s="194">
        <f>IF(N136="zníž. prenesená",J136,0)</f>
        <v>0</v>
      </c>
      <c r="BI136" s="194">
        <f>IF(N136="nulová",J136,0)</f>
        <v>0</v>
      </c>
      <c r="BJ136" s="19" t="s">
        <v>86</v>
      </c>
      <c r="BK136" s="194">
        <f>ROUND(I136*H136,2)</f>
        <v>504.88999999999999</v>
      </c>
      <c r="BL136" s="19" t="s">
        <v>155</v>
      </c>
      <c r="BM136" s="193" t="s">
        <v>570</v>
      </c>
    </row>
    <row r="137" s="2" customFormat="1" ht="24.15" customHeight="1">
      <c r="A137" s="32"/>
      <c r="B137" s="182"/>
      <c r="C137" s="183" t="s">
        <v>195</v>
      </c>
      <c r="D137" s="183" t="s">
        <v>151</v>
      </c>
      <c r="E137" s="184" t="s">
        <v>1958</v>
      </c>
      <c r="F137" s="185" t="s">
        <v>1959</v>
      </c>
      <c r="G137" s="186" t="s">
        <v>154</v>
      </c>
      <c r="H137" s="187">
        <v>102.62000000000001</v>
      </c>
      <c r="I137" s="187">
        <v>1.76</v>
      </c>
      <c r="J137" s="187">
        <f>ROUND(I137*H137,2)</f>
        <v>180.61000000000001</v>
      </c>
      <c r="K137" s="188"/>
      <c r="L137" s="33"/>
      <c r="M137" s="189" t="s">
        <v>1</v>
      </c>
      <c r="N137" s="190" t="s">
        <v>40</v>
      </c>
      <c r="O137" s="191">
        <v>0</v>
      </c>
      <c r="P137" s="191">
        <f>O137*H137</f>
        <v>0</v>
      </c>
      <c r="Q137" s="191">
        <v>0</v>
      </c>
      <c r="R137" s="191">
        <f>Q137*H137</f>
        <v>0</v>
      </c>
      <c r="S137" s="191">
        <v>0</v>
      </c>
      <c r="T137" s="192">
        <f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93" t="s">
        <v>155</v>
      </c>
      <c r="AT137" s="193" t="s">
        <v>151</v>
      </c>
      <c r="AU137" s="193" t="s">
        <v>81</v>
      </c>
      <c r="AY137" s="19" t="s">
        <v>149</v>
      </c>
      <c r="BE137" s="194">
        <f>IF(N137="základná",J137,0)</f>
        <v>0</v>
      </c>
      <c r="BF137" s="194">
        <f>IF(N137="znížená",J137,0)</f>
        <v>180.61000000000001</v>
      </c>
      <c r="BG137" s="194">
        <f>IF(N137="zákl. prenesená",J137,0)</f>
        <v>0</v>
      </c>
      <c r="BH137" s="194">
        <f>IF(N137="zníž. prenesená",J137,0)</f>
        <v>0</v>
      </c>
      <c r="BI137" s="194">
        <f>IF(N137="nulová",J137,0)</f>
        <v>0</v>
      </c>
      <c r="BJ137" s="19" t="s">
        <v>86</v>
      </c>
      <c r="BK137" s="194">
        <f>ROUND(I137*H137,2)</f>
        <v>180.61000000000001</v>
      </c>
      <c r="BL137" s="19" t="s">
        <v>155</v>
      </c>
      <c r="BM137" s="193" t="s">
        <v>588</v>
      </c>
    </row>
    <row r="138" s="2" customFormat="1" ht="24.15" customHeight="1">
      <c r="A138" s="32"/>
      <c r="B138" s="182"/>
      <c r="C138" s="183" t="s">
        <v>175</v>
      </c>
      <c r="D138" s="183" t="s">
        <v>151</v>
      </c>
      <c r="E138" s="184" t="s">
        <v>1960</v>
      </c>
      <c r="F138" s="185" t="s">
        <v>1961</v>
      </c>
      <c r="G138" s="186" t="s">
        <v>207</v>
      </c>
      <c r="H138" s="187">
        <v>48.420000000000002</v>
      </c>
      <c r="I138" s="187">
        <v>5.1699999999999999</v>
      </c>
      <c r="J138" s="187">
        <f>ROUND(I138*H138,2)</f>
        <v>250.33000000000001</v>
      </c>
      <c r="K138" s="188"/>
      <c r="L138" s="33"/>
      <c r="M138" s="189" t="s">
        <v>1</v>
      </c>
      <c r="N138" s="190" t="s">
        <v>40</v>
      </c>
      <c r="O138" s="191">
        <v>0</v>
      </c>
      <c r="P138" s="191">
        <f>O138*H138</f>
        <v>0</v>
      </c>
      <c r="Q138" s="191">
        <v>0</v>
      </c>
      <c r="R138" s="191">
        <f>Q138*H138</f>
        <v>0</v>
      </c>
      <c r="S138" s="191">
        <v>0</v>
      </c>
      <c r="T138" s="192">
        <f>S138*H138</f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93" t="s">
        <v>155</v>
      </c>
      <c r="AT138" s="193" t="s">
        <v>151</v>
      </c>
      <c r="AU138" s="193" t="s">
        <v>81</v>
      </c>
      <c r="AY138" s="19" t="s">
        <v>149</v>
      </c>
      <c r="BE138" s="194">
        <f>IF(N138="základná",J138,0)</f>
        <v>0</v>
      </c>
      <c r="BF138" s="194">
        <f>IF(N138="znížená",J138,0)</f>
        <v>250.33000000000001</v>
      </c>
      <c r="BG138" s="194">
        <f>IF(N138="zákl. prenesená",J138,0)</f>
        <v>0</v>
      </c>
      <c r="BH138" s="194">
        <f>IF(N138="zníž. prenesená",J138,0)</f>
        <v>0</v>
      </c>
      <c r="BI138" s="194">
        <f>IF(N138="nulová",J138,0)</f>
        <v>0</v>
      </c>
      <c r="BJ138" s="19" t="s">
        <v>86</v>
      </c>
      <c r="BK138" s="194">
        <f>ROUND(I138*H138,2)</f>
        <v>250.33000000000001</v>
      </c>
      <c r="BL138" s="19" t="s">
        <v>155</v>
      </c>
      <c r="BM138" s="193" t="s">
        <v>170</v>
      </c>
    </row>
    <row r="139" s="2" customFormat="1" ht="21.75" customHeight="1">
      <c r="A139" s="32"/>
      <c r="B139" s="182"/>
      <c r="C139" s="183" t="s">
        <v>204</v>
      </c>
      <c r="D139" s="183" t="s">
        <v>151</v>
      </c>
      <c r="E139" s="184" t="s">
        <v>1962</v>
      </c>
      <c r="F139" s="185" t="s">
        <v>1963</v>
      </c>
      <c r="G139" s="186" t="s">
        <v>207</v>
      </c>
      <c r="H139" s="187">
        <v>96.840000000000003</v>
      </c>
      <c r="I139" s="187">
        <v>0.52000000000000002</v>
      </c>
      <c r="J139" s="187">
        <f>ROUND(I139*H139,2)</f>
        <v>50.359999999999999</v>
      </c>
      <c r="K139" s="188"/>
      <c r="L139" s="33"/>
      <c r="M139" s="189" t="s">
        <v>1</v>
      </c>
      <c r="N139" s="190" t="s">
        <v>40</v>
      </c>
      <c r="O139" s="191">
        <v>0</v>
      </c>
      <c r="P139" s="191">
        <f>O139*H139</f>
        <v>0</v>
      </c>
      <c r="Q139" s="191">
        <v>0</v>
      </c>
      <c r="R139" s="191">
        <f>Q139*H139</f>
        <v>0</v>
      </c>
      <c r="S139" s="191">
        <v>0</v>
      </c>
      <c r="T139" s="192">
        <f>S139*H139</f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93" t="s">
        <v>155</v>
      </c>
      <c r="AT139" s="193" t="s">
        <v>151</v>
      </c>
      <c r="AU139" s="193" t="s">
        <v>81</v>
      </c>
      <c r="AY139" s="19" t="s">
        <v>149</v>
      </c>
      <c r="BE139" s="194">
        <f>IF(N139="základná",J139,0)</f>
        <v>0</v>
      </c>
      <c r="BF139" s="194">
        <f>IF(N139="znížená",J139,0)</f>
        <v>50.359999999999999</v>
      </c>
      <c r="BG139" s="194">
        <f>IF(N139="zákl. prenesená",J139,0)</f>
        <v>0</v>
      </c>
      <c r="BH139" s="194">
        <f>IF(N139="zníž. prenesená",J139,0)</f>
        <v>0</v>
      </c>
      <c r="BI139" s="194">
        <f>IF(N139="nulová",J139,0)</f>
        <v>0</v>
      </c>
      <c r="BJ139" s="19" t="s">
        <v>86</v>
      </c>
      <c r="BK139" s="194">
        <f>ROUND(I139*H139,2)</f>
        <v>50.359999999999999</v>
      </c>
      <c r="BL139" s="19" t="s">
        <v>155</v>
      </c>
      <c r="BM139" s="193" t="s">
        <v>607</v>
      </c>
    </row>
    <row r="140" s="2" customFormat="1" ht="16.5" customHeight="1">
      <c r="A140" s="32"/>
      <c r="B140" s="182"/>
      <c r="C140" s="183" t="s">
        <v>212</v>
      </c>
      <c r="D140" s="183" t="s">
        <v>151</v>
      </c>
      <c r="E140" s="184" t="s">
        <v>1964</v>
      </c>
      <c r="F140" s="185" t="s">
        <v>1965</v>
      </c>
      <c r="G140" s="186" t="s">
        <v>207</v>
      </c>
      <c r="H140" s="187">
        <v>48.420000000000002</v>
      </c>
      <c r="I140" s="187">
        <v>0.88</v>
      </c>
      <c r="J140" s="187">
        <f>ROUND(I140*H140,2)</f>
        <v>42.609999999999999</v>
      </c>
      <c r="K140" s="188"/>
      <c r="L140" s="33"/>
      <c r="M140" s="189" t="s">
        <v>1</v>
      </c>
      <c r="N140" s="190" t="s">
        <v>40</v>
      </c>
      <c r="O140" s="191">
        <v>0</v>
      </c>
      <c r="P140" s="191">
        <f>O140*H140</f>
        <v>0</v>
      </c>
      <c r="Q140" s="191">
        <v>0</v>
      </c>
      <c r="R140" s="191">
        <f>Q140*H140</f>
        <v>0</v>
      </c>
      <c r="S140" s="191">
        <v>0</v>
      </c>
      <c r="T140" s="192">
        <f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93" t="s">
        <v>155</v>
      </c>
      <c r="AT140" s="193" t="s">
        <v>151</v>
      </c>
      <c r="AU140" s="193" t="s">
        <v>81</v>
      </c>
      <c r="AY140" s="19" t="s">
        <v>149</v>
      </c>
      <c r="BE140" s="194">
        <f>IF(N140="základná",J140,0)</f>
        <v>0</v>
      </c>
      <c r="BF140" s="194">
        <f>IF(N140="znížená",J140,0)</f>
        <v>42.609999999999999</v>
      </c>
      <c r="BG140" s="194">
        <f>IF(N140="zákl. prenesená",J140,0)</f>
        <v>0</v>
      </c>
      <c r="BH140" s="194">
        <f>IF(N140="zníž. prenesená",J140,0)</f>
        <v>0</v>
      </c>
      <c r="BI140" s="194">
        <f>IF(N140="nulová",J140,0)</f>
        <v>0</v>
      </c>
      <c r="BJ140" s="19" t="s">
        <v>86</v>
      </c>
      <c r="BK140" s="194">
        <f>ROUND(I140*H140,2)</f>
        <v>42.609999999999999</v>
      </c>
      <c r="BL140" s="19" t="s">
        <v>155</v>
      </c>
      <c r="BM140" s="193" t="s">
        <v>618</v>
      </c>
    </row>
    <row r="141" s="2" customFormat="1" ht="21.75" customHeight="1">
      <c r="A141" s="32"/>
      <c r="B141" s="182"/>
      <c r="C141" s="183" t="s">
        <v>219</v>
      </c>
      <c r="D141" s="183" t="s">
        <v>151</v>
      </c>
      <c r="E141" s="184" t="s">
        <v>1966</v>
      </c>
      <c r="F141" s="185" t="s">
        <v>1967</v>
      </c>
      <c r="G141" s="186" t="s">
        <v>261</v>
      </c>
      <c r="H141" s="187">
        <v>72.629999999999995</v>
      </c>
      <c r="I141" s="187">
        <v>15</v>
      </c>
      <c r="J141" s="187">
        <f>ROUND(I141*H141,2)</f>
        <v>1089.4500000000001</v>
      </c>
      <c r="K141" s="188"/>
      <c r="L141" s="33"/>
      <c r="M141" s="189" t="s">
        <v>1</v>
      </c>
      <c r="N141" s="190" t="s">
        <v>40</v>
      </c>
      <c r="O141" s="191">
        <v>0</v>
      </c>
      <c r="P141" s="191">
        <f>O141*H141</f>
        <v>0</v>
      </c>
      <c r="Q141" s="191">
        <v>0</v>
      </c>
      <c r="R141" s="191">
        <f>Q141*H141</f>
        <v>0</v>
      </c>
      <c r="S141" s="191">
        <v>0</v>
      </c>
      <c r="T141" s="192">
        <f>S141*H141</f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93" t="s">
        <v>155</v>
      </c>
      <c r="AT141" s="193" t="s">
        <v>151</v>
      </c>
      <c r="AU141" s="193" t="s">
        <v>81</v>
      </c>
      <c r="AY141" s="19" t="s">
        <v>149</v>
      </c>
      <c r="BE141" s="194">
        <f>IF(N141="základná",J141,0)</f>
        <v>0</v>
      </c>
      <c r="BF141" s="194">
        <f>IF(N141="znížená",J141,0)</f>
        <v>1089.4500000000001</v>
      </c>
      <c r="BG141" s="194">
        <f>IF(N141="zákl. prenesená",J141,0)</f>
        <v>0</v>
      </c>
      <c r="BH141" s="194">
        <f>IF(N141="zníž. prenesená",J141,0)</f>
        <v>0</v>
      </c>
      <c r="BI141" s="194">
        <f>IF(N141="nulová",J141,0)</f>
        <v>0</v>
      </c>
      <c r="BJ141" s="19" t="s">
        <v>86</v>
      </c>
      <c r="BK141" s="194">
        <f>ROUND(I141*H141,2)</f>
        <v>1089.4500000000001</v>
      </c>
      <c r="BL141" s="19" t="s">
        <v>155</v>
      </c>
      <c r="BM141" s="193" t="s">
        <v>626</v>
      </c>
    </row>
    <row r="142" s="2" customFormat="1" ht="24.15" customHeight="1">
      <c r="A142" s="32"/>
      <c r="B142" s="182"/>
      <c r="C142" s="183" t="s">
        <v>227</v>
      </c>
      <c r="D142" s="183" t="s">
        <v>151</v>
      </c>
      <c r="E142" s="184" t="s">
        <v>1968</v>
      </c>
      <c r="F142" s="185" t="s">
        <v>1969</v>
      </c>
      <c r="G142" s="186" t="s">
        <v>207</v>
      </c>
      <c r="H142" s="187">
        <v>77.219999999999999</v>
      </c>
      <c r="I142" s="187">
        <v>5.0300000000000002</v>
      </c>
      <c r="J142" s="187">
        <f>ROUND(I142*H142,2)</f>
        <v>388.42000000000002</v>
      </c>
      <c r="K142" s="188"/>
      <c r="L142" s="33"/>
      <c r="M142" s="189" t="s">
        <v>1</v>
      </c>
      <c r="N142" s="190" t="s">
        <v>40</v>
      </c>
      <c r="O142" s="191">
        <v>0</v>
      </c>
      <c r="P142" s="191">
        <f>O142*H142</f>
        <v>0</v>
      </c>
      <c r="Q142" s="191">
        <v>0</v>
      </c>
      <c r="R142" s="191">
        <f>Q142*H142</f>
        <v>0</v>
      </c>
      <c r="S142" s="191">
        <v>0</v>
      </c>
      <c r="T142" s="192">
        <f>S142*H142</f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93" t="s">
        <v>155</v>
      </c>
      <c r="AT142" s="193" t="s">
        <v>151</v>
      </c>
      <c r="AU142" s="193" t="s">
        <v>81</v>
      </c>
      <c r="AY142" s="19" t="s">
        <v>149</v>
      </c>
      <c r="BE142" s="194">
        <f>IF(N142="základná",J142,0)</f>
        <v>0</v>
      </c>
      <c r="BF142" s="194">
        <f>IF(N142="znížená",J142,0)</f>
        <v>388.42000000000002</v>
      </c>
      <c r="BG142" s="194">
        <f>IF(N142="zákl. prenesená",J142,0)</f>
        <v>0</v>
      </c>
      <c r="BH142" s="194">
        <f>IF(N142="zníž. prenesená",J142,0)</f>
        <v>0</v>
      </c>
      <c r="BI142" s="194">
        <f>IF(N142="nulová",J142,0)</f>
        <v>0</v>
      </c>
      <c r="BJ142" s="19" t="s">
        <v>86</v>
      </c>
      <c r="BK142" s="194">
        <f>ROUND(I142*H142,2)</f>
        <v>388.42000000000002</v>
      </c>
      <c r="BL142" s="19" t="s">
        <v>155</v>
      </c>
      <c r="BM142" s="193" t="s">
        <v>635</v>
      </c>
    </row>
    <row r="143" s="2" customFormat="1" ht="24.15" customHeight="1">
      <c r="A143" s="32"/>
      <c r="B143" s="182"/>
      <c r="C143" s="183" t="s">
        <v>233</v>
      </c>
      <c r="D143" s="183" t="s">
        <v>151</v>
      </c>
      <c r="E143" s="184" t="s">
        <v>1970</v>
      </c>
      <c r="F143" s="185" t="s">
        <v>1971</v>
      </c>
      <c r="G143" s="186" t="s">
        <v>207</v>
      </c>
      <c r="H143" s="187">
        <v>23.629999999999999</v>
      </c>
      <c r="I143" s="187">
        <v>39.409999999999997</v>
      </c>
      <c r="J143" s="187">
        <f>ROUND(I143*H143,2)</f>
        <v>931.25999999999999</v>
      </c>
      <c r="K143" s="188"/>
      <c r="L143" s="33"/>
      <c r="M143" s="189" t="s">
        <v>1</v>
      </c>
      <c r="N143" s="190" t="s">
        <v>40</v>
      </c>
      <c r="O143" s="191">
        <v>0</v>
      </c>
      <c r="P143" s="191">
        <f>O143*H143</f>
        <v>0</v>
      </c>
      <c r="Q143" s="191">
        <v>0</v>
      </c>
      <c r="R143" s="191">
        <f>Q143*H143</f>
        <v>0</v>
      </c>
      <c r="S143" s="191">
        <v>0</v>
      </c>
      <c r="T143" s="192">
        <f>S143*H143</f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93" t="s">
        <v>155</v>
      </c>
      <c r="AT143" s="193" t="s">
        <v>151</v>
      </c>
      <c r="AU143" s="193" t="s">
        <v>81</v>
      </c>
      <c r="AY143" s="19" t="s">
        <v>149</v>
      </c>
      <c r="BE143" s="194">
        <f>IF(N143="základná",J143,0)</f>
        <v>0</v>
      </c>
      <c r="BF143" s="194">
        <f>IF(N143="znížená",J143,0)</f>
        <v>931.25999999999999</v>
      </c>
      <c r="BG143" s="194">
        <f>IF(N143="zákl. prenesená",J143,0)</f>
        <v>0</v>
      </c>
      <c r="BH143" s="194">
        <f>IF(N143="zníž. prenesená",J143,0)</f>
        <v>0</v>
      </c>
      <c r="BI143" s="194">
        <f>IF(N143="nulová",J143,0)</f>
        <v>0</v>
      </c>
      <c r="BJ143" s="19" t="s">
        <v>86</v>
      </c>
      <c r="BK143" s="194">
        <f>ROUND(I143*H143,2)</f>
        <v>931.25999999999999</v>
      </c>
      <c r="BL143" s="19" t="s">
        <v>155</v>
      </c>
      <c r="BM143" s="193" t="s">
        <v>645</v>
      </c>
    </row>
    <row r="144" s="2" customFormat="1" ht="16.5" customHeight="1">
      <c r="A144" s="32"/>
      <c r="B144" s="182"/>
      <c r="C144" s="226" t="s">
        <v>243</v>
      </c>
      <c r="D144" s="226" t="s">
        <v>471</v>
      </c>
      <c r="E144" s="227" t="s">
        <v>1800</v>
      </c>
      <c r="F144" s="228" t="s">
        <v>1972</v>
      </c>
      <c r="G144" s="229" t="s">
        <v>261</v>
      </c>
      <c r="H144" s="230">
        <v>43.840000000000003</v>
      </c>
      <c r="I144" s="230">
        <v>18.199999999999999</v>
      </c>
      <c r="J144" s="230">
        <f>ROUND(I144*H144,2)</f>
        <v>797.88999999999999</v>
      </c>
      <c r="K144" s="231"/>
      <c r="L144" s="232"/>
      <c r="M144" s="233" t="s">
        <v>1</v>
      </c>
      <c r="N144" s="234" t="s">
        <v>40</v>
      </c>
      <c r="O144" s="191">
        <v>0</v>
      </c>
      <c r="P144" s="191">
        <f>O144*H144</f>
        <v>0</v>
      </c>
      <c r="Q144" s="191">
        <v>0</v>
      </c>
      <c r="R144" s="191">
        <f>Q144*H144</f>
        <v>0</v>
      </c>
      <c r="S144" s="191">
        <v>0</v>
      </c>
      <c r="T144" s="192">
        <f>S144*H144</f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93" t="s">
        <v>195</v>
      </c>
      <c r="AT144" s="193" t="s">
        <v>471</v>
      </c>
      <c r="AU144" s="193" t="s">
        <v>81</v>
      </c>
      <c r="AY144" s="19" t="s">
        <v>149</v>
      </c>
      <c r="BE144" s="194">
        <f>IF(N144="základná",J144,0)</f>
        <v>0</v>
      </c>
      <c r="BF144" s="194">
        <f>IF(N144="znížená",J144,0)</f>
        <v>797.88999999999999</v>
      </c>
      <c r="BG144" s="194">
        <f>IF(N144="zákl. prenesená",J144,0)</f>
        <v>0</v>
      </c>
      <c r="BH144" s="194">
        <f>IF(N144="zníž. prenesená",J144,0)</f>
        <v>0</v>
      </c>
      <c r="BI144" s="194">
        <f>IF(N144="nulová",J144,0)</f>
        <v>0</v>
      </c>
      <c r="BJ144" s="19" t="s">
        <v>86</v>
      </c>
      <c r="BK144" s="194">
        <f>ROUND(I144*H144,2)</f>
        <v>797.88999999999999</v>
      </c>
      <c r="BL144" s="19" t="s">
        <v>155</v>
      </c>
      <c r="BM144" s="193" t="s">
        <v>655</v>
      </c>
    </row>
    <row r="145" s="12" customFormat="1" ht="25.92" customHeight="1">
      <c r="A145" s="12"/>
      <c r="B145" s="170"/>
      <c r="C145" s="12"/>
      <c r="D145" s="171" t="s">
        <v>73</v>
      </c>
      <c r="E145" s="172" t="s">
        <v>1518</v>
      </c>
      <c r="F145" s="172" t="s">
        <v>1973</v>
      </c>
      <c r="G145" s="12"/>
      <c r="H145" s="12"/>
      <c r="I145" s="12"/>
      <c r="J145" s="173">
        <f>BK145</f>
        <v>469.88</v>
      </c>
      <c r="K145" s="12"/>
      <c r="L145" s="170"/>
      <c r="M145" s="174"/>
      <c r="N145" s="175"/>
      <c r="O145" s="175"/>
      <c r="P145" s="176">
        <f>P146</f>
        <v>0</v>
      </c>
      <c r="Q145" s="175"/>
      <c r="R145" s="176">
        <f>R146</f>
        <v>0</v>
      </c>
      <c r="S145" s="175"/>
      <c r="T145" s="177">
        <f>T146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171" t="s">
        <v>81</v>
      </c>
      <c r="AT145" s="178" t="s">
        <v>73</v>
      </c>
      <c r="AU145" s="178" t="s">
        <v>74</v>
      </c>
      <c r="AY145" s="171" t="s">
        <v>149</v>
      </c>
      <c r="BK145" s="179">
        <f>BK146</f>
        <v>469.88</v>
      </c>
    </row>
    <row r="146" s="2" customFormat="1" ht="16.5" customHeight="1">
      <c r="A146" s="32"/>
      <c r="B146" s="182"/>
      <c r="C146" s="183" t="s">
        <v>81</v>
      </c>
      <c r="D146" s="183" t="s">
        <v>151</v>
      </c>
      <c r="E146" s="184" t="s">
        <v>1974</v>
      </c>
      <c r="F146" s="185" t="s">
        <v>1715</v>
      </c>
      <c r="G146" s="186" t="s">
        <v>207</v>
      </c>
      <c r="H146" s="187">
        <v>7.1399999999999997</v>
      </c>
      <c r="I146" s="187">
        <v>65.810000000000002</v>
      </c>
      <c r="J146" s="187">
        <f>ROUND(I146*H146,2)</f>
        <v>469.88</v>
      </c>
      <c r="K146" s="188"/>
      <c r="L146" s="33"/>
      <c r="M146" s="189" t="s">
        <v>1</v>
      </c>
      <c r="N146" s="190" t="s">
        <v>40</v>
      </c>
      <c r="O146" s="191">
        <v>0</v>
      </c>
      <c r="P146" s="191">
        <f>O146*H146</f>
        <v>0</v>
      </c>
      <c r="Q146" s="191">
        <v>0</v>
      </c>
      <c r="R146" s="191">
        <f>Q146*H146</f>
        <v>0</v>
      </c>
      <c r="S146" s="191">
        <v>0</v>
      </c>
      <c r="T146" s="192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93" t="s">
        <v>155</v>
      </c>
      <c r="AT146" s="193" t="s">
        <v>151</v>
      </c>
      <c r="AU146" s="193" t="s">
        <v>81</v>
      </c>
      <c r="AY146" s="19" t="s">
        <v>149</v>
      </c>
      <c r="BE146" s="194">
        <f>IF(N146="základná",J146,0)</f>
        <v>0</v>
      </c>
      <c r="BF146" s="194">
        <f>IF(N146="znížená",J146,0)</f>
        <v>469.88</v>
      </c>
      <c r="BG146" s="194">
        <f>IF(N146="zákl. prenesená",J146,0)</f>
        <v>0</v>
      </c>
      <c r="BH146" s="194">
        <f>IF(N146="zníž. prenesená",J146,0)</f>
        <v>0</v>
      </c>
      <c r="BI146" s="194">
        <f>IF(N146="nulová",J146,0)</f>
        <v>0</v>
      </c>
      <c r="BJ146" s="19" t="s">
        <v>86</v>
      </c>
      <c r="BK146" s="194">
        <f>ROUND(I146*H146,2)</f>
        <v>469.88</v>
      </c>
      <c r="BL146" s="19" t="s">
        <v>155</v>
      </c>
      <c r="BM146" s="193" t="s">
        <v>665</v>
      </c>
    </row>
    <row r="147" s="12" customFormat="1" ht="25.92" customHeight="1">
      <c r="A147" s="12"/>
      <c r="B147" s="170"/>
      <c r="C147" s="12"/>
      <c r="D147" s="171" t="s">
        <v>73</v>
      </c>
      <c r="E147" s="172" t="s">
        <v>1718</v>
      </c>
      <c r="F147" s="172" t="s">
        <v>1975</v>
      </c>
      <c r="G147" s="12"/>
      <c r="H147" s="12"/>
      <c r="I147" s="12"/>
      <c r="J147" s="173">
        <f>BK147</f>
        <v>17481.59</v>
      </c>
      <c r="K147" s="12"/>
      <c r="L147" s="170"/>
      <c r="M147" s="174"/>
      <c r="N147" s="175"/>
      <c r="O147" s="175"/>
      <c r="P147" s="176">
        <f>SUM(P148:P163)</f>
        <v>0</v>
      </c>
      <c r="Q147" s="175"/>
      <c r="R147" s="176">
        <f>SUM(R148:R163)</f>
        <v>0</v>
      </c>
      <c r="S147" s="175"/>
      <c r="T147" s="177">
        <f>SUM(T148:T163)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171" t="s">
        <v>81</v>
      </c>
      <c r="AT147" s="178" t="s">
        <v>73</v>
      </c>
      <c r="AU147" s="178" t="s">
        <v>74</v>
      </c>
      <c r="AY147" s="171" t="s">
        <v>149</v>
      </c>
      <c r="BK147" s="179">
        <f>SUM(BK148:BK163)</f>
        <v>17481.59</v>
      </c>
    </row>
    <row r="148" s="2" customFormat="1" ht="24.15" customHeight="1">
      <c r="A148" s="32"/>
      <c r="B148" s="182"/>
      <c r="C148" s="183" t="s">
        <v>81</v>
      </c>
      <c r="D148" s="183" t="s">
        <v>151</v>
      </c>
      <c r="E148" s="184" t="s">
        <v>1976</v>
      </c>
      <c r="F148" s="185" t="s">
        <v>1977</v>
      </c>
      <c r="G148" s="186" t="s">
        <v>167</v>
      </c>
      <c r="H148" s="187">
        <v>3.3999999999999999</v>
      </c>
      <c r="I148" s="187">
        <v>0.96999999999999997</v>
      </c>
      <c r="J148" s="187">
        <f>ROUND(I148*H148,2)</f>
        <v>3.2999999999999998</v>
      </c>
      <c r="K148" s="188"/>
      <c r="L148" s="33"/>
      <c r="M148" s="189" t="s">
        <v>1</v>
      </c>
      <c r="N148" s="190" t="s">
        <v>40</v>
      </c>
      <c r="O148" s="191">
        <v>0</v>
      </c>
      <c r="P148" s="191">
        <f>O148*H148</f>
        <v>0</v>
      </c>
      <c r="Q148" s="191">
        <v>0</v>
      </c>
      <c r="R148" s="191">
        <f>Q148*H148</f>
        <v>0</v>
      </c>
      <c r="S148" s="191">
        <v>0</v>
      </c>
      <c r="T148" s="192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93" t="s">
        <v>155</v>
      </c>
      <c r="AT148" s="193" t="s">
        <v>151</v>
      </c>
      <c r="AU148" s="193" t="s">
        <v>81</v>
      </c>
      <c r="AY148" s="19" t="s">
        <v>149</v>
      </c>
      <c r="BE148" s="194">
        <f>IF(N148="základná",J148,0)</f>
        <v>0</v>
      </c>
      <c r="BF148" s="194">
        <f>IF(N148="znížená",J148,0)</f>
        <v>3.2999999999999998</v>
      </c>
      <c r="BG148" s="194">
        <f>IF(N148="zákl. prenesená",J148,0)</f>
        <v>0</v>
      </c>
      <c r="BH148" s="194">
        <f>IF(N148="zníž. prenesená",J148,0)</f>
        <v>0</v>
      </c>
      <c r="BI148" s="194">
        <f>IF(N148="nulová",J148,0)</f>
        <v>0</v>
      </c>
      <c r="BJ148" s="19" t="s">
        <v>86</v>
      </c>
      <c r="BK148" s="194">
        <f>ROUND(I148*H148,2)</f>
        <v>3.2999999999999998</v>
      </c>
      <c r="BL148" s="19" t="s">
        <v>155</v>
      </c>
      <c r="BM148" s="193" t="s">
        <v>686</v>
      </c>
    </row>
    <row r="149" s="2" customFormat="1" ht="16.5" customHeight="1">
      <c r="A149" s="32"/>
      <c r="B149" s="182"/>
      <c r="C149" s="226" t="s">
        <v>86</v>
      </c>
      <c r="D149" s="226" t="s">
        <v>471</v>
      </c>
      <c r="E149" s="227" t="s">
        <v>1978</v>
      </c>
      <c r="F149" s="228" t="s">
        <v>1979</v>
      </c>
      <c r="G149" s="229" t="s">
        <v>167</v>
      </c>
      <c r="H149" s="230">
        <v>4</v>
      </c>
      <c r="I149" s="230">
        <v>186</v>
      </c>
      <c r="J149" s="230">
        <f>ROUND(I149*H149,2)</f>
        <v>744</v>
      </c>
      <c r="K149" s="231"/>
      <c r="L149" s="232"/>
      <c r="M149" s="233" t="s">
        <v>1</v>
      </c>
      <c r="N149" s="234" t="s">
        <v>40</v>
      </c>
      <c r="O149" s="191">
        <v>0</v>
      </c>
      <c r="P149" s="191">
        <f>O149*H149</f>
        <v>0</v>
      </c>
      <c r="Q149" s="191">
        <v>0</v>
      </c>
      <c r="R149" s="191">
        <f>Q149*H149</f>
        <v>0</v>
      </c>
      <c r="S149" s="191">
        <v>0</v>
      </c>
      <c r="T149" s="192">
        <f>S149*H149</f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93" t="s">
        <v>195</v>
      </c>
      <c r="AT149" s="193" t="s">
        <v>471</v>
      </c>
      <c r="AU149" s="193" t="s">
        <v>81</v>
      </c>
      <c r="AY149" s="19" t="s">
        <v>149</v>
      </c>
      <c r="BE149" s="194">
        <f>IF(N149="základná",J149,0)</f>
        <v>0</v>
      </c>
      <c r="BF149" s="194">
        <f>IF(N149="znížená",J149,0)</f>
        <v>744</v>
      </c>
      <c r="BG149" s="194">
        <f>IF(N149="zákl. prenesená",J149,0)</f>
        <v>0</v>
      </c>
      <c r="BH149" s="194">
        <f>IF(N149="zníž. prenesená",J149,0)</f>
        <v>0</v>
      </c>
      <c r="BI149" s="194">
        <f>IF(N149="nulová",J149,0)</f>
        <v>0</v>
      </c>
      <c r="BJ149" s="19" t="s">
        <v>86</v>
      </c>
      <c r="BK149" s="194">
        <f>ROUND(I149*H149,2)</f>
        <v>744</v>
      </c>
      <c r="BL149" s="19" t="s">
        <v>155</v>
      </c>
      <c r="BM149" s="193" t="s">
        <v>700</v>
      </c>
    </row>
    <row r="150" s="2" customFormat="1" ht="24.15" customHeight="1">
      <c r="A150" s="32"/>
      <c r="B150" s="182"/>
      <c r="C150" s="183" t="s">
        <v>91</v>
      </c>
      <c r="D150" s="183" t="s">
        <v>151</v>
      </c>
      <c r="E150" s="184" t="s">
        <v>1980</v>
      </c>
      <c r="F150" s="185" t="s">
        <v>1981</v>
      </c>
      <c r="G150" s="186" t="s">
        <v>167</v>
      </c>
      <c r="H150" s="187">
        <v>50.200000000000003</v>
      </c>
      <c r="I150" s="187">
        <v>1.0900000000000001</v>
      </c>
      <c r="J150" s="187">
        <f>ROUND(I150*H150,2)</f>
        <v>54.719999999999999</v>
      </c>
      <c r="K150" s="188"/>
      <c r="L150" s="33"/>
      <c r="M150" s="189" t="s">
        <v>1</v>
      </c>
      <c r="N150" s="190" t="s">
        <v>40</v>
      </c>
      <c r="O150" s="191">
        <v>0</v>
      </c>
      <c r="P150" s="191">
        <f>O150*H150</f>
        <v>0</v>
      </c>
      <c r="Q150" s="191">
        <v>0</v>
      </c>
      <c r="R150" s="191">
        <f>Q150*H150</f>
        <v>0</v>
      </c>
      <c r="S150" s="191">
        <v>0</v>
      </c>
      <c r="T150" s="192">
        <f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93" t="s">
        <v>155</v>
      </c>
      <c r="AT150" s="193" t="s">
        <v>151</v>
      </c>
      <c r="AU150" s="193" t="s">
        <v>81</v>
      </c>
      <c r="AY150" s="19" t="s">
        <v>149</v>
      </c>
      <c r="BE150" s="194">
        <f>IF(N150="základná",J150,0)</f>
        <v>0</v>
      </c>
      <c r="BF150" s="194">
        <f>IF(N150="znížená",J150,0)</f>
        <v>54.719999999999999</v>
      </c>
      <c r="BG150" s="194">
        <f>IF(N150="zákl. prenesená",J150,0)</f>
        <v>0</v>
      </c>
      <c r="BH150" s="194">
        <f>IF(N150="zníž. prenesená",J150,0)</f>
        <v>0</v>
      </c>
      <c r="BI150" s="194">
        <f>IF(N150="nulová",J150,0)</f>
        <v>0</v>
      </c>
      <c r="BJ150" s="19" t="s">
        <v>86</v>
      </c>
      <c r="BK150" s="194">
        <f>ROUND(I150*H150,2)</f>
        <v>54.719999999999999</v>
      </c>
      <c r="BL150" s="19" t="s">
        <v>155</v>
      </c>
      <c r="BM150" s="193" t="s">
        <v>715</v>
      </c>
    </row>
    <row r="151" s="2" customFormat="1" ht="16.5" customHeight="1">
      <c r="A151" s="32"/>
      <c r="B151" s="182"/>
      <c r="C151" s="226" t="s">
        <v>155</v>
      </c>
      <c r="D151" s="226" t="s">
        <v>471</v>
      </c>
      <c r="E151" s="227" t="s">
        <v>1982</v>
      </c>
      <c r="F151" s="228" t="s">
        <v>1983</v>
      </c>
      <c r="G151" s="229" t="s">
        <v>167</v>
      </c>
      <c r="H151" s="230">
        <v>55</v>
      </c>
      <c r="I151" s="230">
        <v>263</v>
      </c>
      <c r="J151" s="230">
        <f>ROUND(I151*H151,2)</f>
        <v>14465</v>
      </c>
      <c r="K151" s="231"/>
      <c r="L151" s="232"/>
      <c r="M151" s="233" t="s">
        <v>1</v>
      </c>
      <c r="N151" s="234" t="s">
        <v>40</v>
      </c>
      <c r="O151" s="191">
        <v>0</v>
      </c>
      <c r="P151" s="191">
        <f>O151*H151</f>
        <v>0</v>
      </c>
      <c r="Q151" s="191">
        <v>0</v>
      </c>
      <c r="R151" s="191">
        <f>Q151*H151</f>
        <v>0</v>
      </c>
      <c r="S151" s="191">
        <v>0</v>
      </c>
      <c r="T151" s="192">
        <f>S151*H151</f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93" t="s">
        <v>195</v>
      </c>
      <c r="AT151" s="193" t="s">
        <v>471</v>
      </c>
      <c r="AU151" s="193" t="s">
        <v>81</v>
      </c>
      <c r="AY151" s="19" t="s">
        <v>149</v>
      </c>
      <c r="BE151" s="194">
        <f>IF(N151="základná",J151,0)</f>
        <v>0</v>
      </c>
      <c r="BF151" s="194">
        <f>IF(N151="znížená",J151,0)</f>
        <v>14465</v>
      </c>
      <c r="BG151" s="194">
        <f>IF(N151="zákl. prenesená",J151,0)</f>
        <v>0</v>
      </c>
      <c r="BH151" s="194">
        <f>IF(N151="zníž. prenesená",J151,0)</f>
        <v>0</v>
      </c>
      <c r="BI151" s="194">
        <f>IF(N151="nulová",J151,0)</f>
        <v>0</v>
      </c>
      <c r="BJ151" s="19" t="s">
        <v>86</v>
      </c>
      <c r="BK151" s="194">
        <f>ROUND(I151*H151,2)</f>
        <v>14465</v>
      </c>
      <c r="BL151" s="19" t="s">
        <v>155</v>
      </c>
      <c r="BM151" s="193" t="s">
        <v>727</v>
      </c>
    </row>
    <row r="152" s="2" customFormat="1" ht="24.15" customHeight="1">
      <c r="A152" s="32"/>
      <c r="B152" s="182"/>
      <c r="C152" s="183" t="s">
        <v>177</v>
      </c>
      <c r="D152" s="183" t="s">
        <v>151</v>
      </c>
      <c r="E152" s="184" t="s">
        <v>1984</v>
      </c>
      <c r="F152" s="185" t="s">
        <v>1985</v>
      </c>
      <c r="G152" s="186" t="s">
        <v>215</v>
      </c>
      <c r="H152" s="187">
        <v>1</v>
      </c>
      <c r="I152" s="187">
        <v>5.7999999999999998</v>
      </c>
      <c r="J152" s="187">
        <f>ROUND(I152*H152,2)</f>
        <v>5.7999999999999998</v>
      </c>
      <c r="K152" s="188"/>
      <c r="L152" s="33"/>
      <c r="M152" s="189" t="s">
        <v>1</v>
      </c>
      <c r="N152" s="190" t="s">
        <v>40</v>
      </c>
      <c r="O152" s="191">
        <v>0</v>
      </c>
      <c r="P152" s="191">
        <f>O152*H152</f>
        <v>0</v>
      </c>
      <c r="Q152" s="191">
        <v>0</v>
      </c>
      <c r="R152" s="191">
        <f>Q152*H152</f>
        <v>0</v>
      </c>
      <c r="S152" s="191">
        <v>0</v>
      </c>
      <c r="T152" s="192">
        <f>S152*H152</f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93" t="s">
        <v>155</v>
      </c>
      <c r="AT152" s="193" t="s">
        <v>151</v>
      </c>
      <c r="AU152" s="193" t="s">
        <v>81</v>
      </c>
      <c r="AY152" s="19" t="s">
        <v>149</v>
      </c>
      <c r="BE152" s="194">
        <f>IF(N152="základná",J152,0)</f>
        <v>0</v>
      </c>
      <c r="BF152" s="194">
        <f>IF(N152="znížená",J152,0)</f>
        <v>5.7999999999999998</v>
      </c>
      <c r="BG152" s="194">
        <f>IF(N152="zákl. prenesená",J152,0)</f>
        <v>0</v>
      </c>
      <c r="BH152" s="194">
        <f>IF(N152="zníž. prenesená",J152,0)</f>
        <v>0</v>
      </c>
      <c r="BI152" s="194">
        <f>IF(N152="nulová",J152,0)</f>
        <v>0</v>
      </c>
      <c r="BJ152" s="19" t="s">
        <v>86</v>
      </c>
      <c r="BK152" s="194">
        <f>ROUND(I152*H152,2)</f>
        <v>5.7999999999999998</v>
      </c>
      <c r="BL152" s="19" t="s">
        <v>155</v>
      </c>
      <c r="BM152" s="193" t="s">
        <v>737</v>
      </c>
    </row>
    <row r="153" s="2" customFormat="1" ht="16.5" customHeight="1">
      <c r="A153" s="32"/>
      <c r="B153" s="182"/>
      <c r="C153" s="226" t="s">
        <v>184</v>
      </c>
      <c r="D153" s="226" t="s">
        <v>471</v>
      </c>
      <c r="E153" s="227" t="s">
        <v>1986</v>
      </c>
      <c r="F153" s="228" t="s">
        <v>1987</v>
      </c>
      <c r="G153" s="229" t="s">
        <v>215</v>
      </c>
      <c r="H153" s="230">
        <v>1</v>
      </c>
      <c r="I153" s="230">
        <v>53</v>
      </c>
      <c r="J153" s="230">
        <f>ROUND(I153*H153,2)</f>
        <v>53</v>
      </c>
      <c r="K153" s="231"/>
      <c r="L153" s="232"/>
      <c r="M153" s="233" t="s">
        <v>1</v>
      </c>
      <c r="N153" s="234" t="s">
        <v>40</v>
      </c>
      <c r="O153" s="191">
        <v>0</v>
      </c>
      <c r="P153" s="191">
        <f>O153*H153</f>
        <v>0</v>
      </c>
      <c r="Q153" s="191">
        <v>0</v>
      </c>
      <c r="R153" s="191">
        <f>Q153*H153</f>
        <v>0</v>
      </c>
      <c r="S153" s="191">
        <v>0</v>
      </c>
      <c r="T153" s="192">
        <f>S153*H153</f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93" t="s">
        <v>195</v>
      </c>
      <c r="AT153" s="193" t="s">
        <v>471</v>
      </c>
      <c r="AU153" s="193" t="s">
        <v>81</v>
      </c>
      <c r="AY153" s="19" t="s">
        <v>149</v>
      </c>
      <c r="BE153" s="194">
        <f>IF(N153="základná",J153,0)</f>
        <v>0</v>
      </c>
      <c r="BF153" s="194">
        <f>IF(N153="znížená",J153,0)</f>
        <v>53</v>
      </c>
      <c r="BG153" s="194">
        <f>IF(N153="zákl. prenesená",J153,0)</f>
        <v>0</v>
      </c>
      <c r="BH153" s="194">
        <f>IF(N153="zníž. prenesená",J153,0)</f>
        <v>0</v>
      </c>
      <c r="BI153" s="194">
        <f>IF(N153="nulová",J153,0)</f>
        <v>0</v>
      </c>
      <c r="BJ153" s="19" t="s">
        <v>86</v>
      </c>
      <c r="BK153" s="194">
        <f>ROUND(I153*H153,2)</f>
        <v>53</v>
      </c>
      <c r="BL153" s="19" t="s">
        <v>155</v>
      </c>
      <c r="BM153" s="193" t="s">
        <v>749</v>
      </c>
    </row>
    <row r="154" s="2" customFormat="1" ht="24.15" customHeight="1">
      <c r="A154" s="32"/>
      <c r="B154" s="182"/>
      <c r="C154" s="183" t="s">
        <v>191</v>
      </c>
      <c r="D154" s="183" t="s">
        <v>151</v>
      </c>
      <c r="E154" s="184" t="s">
        <v>1988</v>
      </c>
      <c r="F154" s="185" t="s">
        <v>1989</v>
      </c>
      <c r="G154" s="186" t="s">
        <v>215</v>
      </c>
      <c r="H154" s="187">
        <v>7</v>
      </c>
      <c r="I154" s="187">
        <v>6.4299999999999997</v>
      </c>
      <c r="J154" s="187">
        <f>ROUND(I154*H154,2)</f>
        <v>45.009999999999998</v>
      </c>
      <c r="K154" s="188"/>
      <c r="L154" s="33"/>
      <c r="M154" s="189" t="s">
        <v>1</v>
      </c>
      <c r="N154" s="190" t="s">
        <v>40</v>
      </c>
      <c r="O154" s="191">
        <v>0</v>
      </c>
      <c r="P154" s="191">
        <f>O154*H154</f>
        <v>0</v>
      </c>
      <c r="Q154" s="191">
        <v>0</v>
      </c>
      <c r="R154" s="191">
        <f>Q154*H154</f>
        <v>0</v>
      </c>
      <c r="S154" s="191">
        <v>0</v>
      </c>
      <c r="T154" s="192">
        <f>S154*H154</f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93" t="s">
        <v>155</v>
      </c>
      <c r="AT154" s="193" t="s">
        <v>151</v>
      </c>
      <c r="AU154" s="193" t="s">
        <v>81</v>
      </c>
      <c r="AY154" s="19" t="s">
        <v>149</v>
      </c>
      <c r="BE154" s="194">
        <f>IF(N154="základná",J154,0)</f>
        <v>0</v>
      </c>
      <c r="BF154" s="194">
        <f>IF(N154="znížená",J154,0)</f>
        <v>45.009999999999998</v>
      </c>
      <c r="BG154" s="194">
        <f>IF(N154="zákl. prenesená",J154,0)</f>
        <v>0</v>
      </c>
      <c r="BH154" s="194">
        <f>IF(N154="zníž. prenesená",J154,0)</f>
        <v>0</v>
      </c>
      <c r="BI154" s="194">
        <f>IF(N154="nulová",J154,0)</f>
        <v>0</v>
      </c>
      <c r="BJ154" s="19" t="s">
        <v>86</v>
      </c>
      <c r="BK154" s="194">
        <f>ROUND(I154*H154,2)</f>
        <v>45.009999999999998</v>
      </c>
      <c r="BL154" s="19" t="s">
        <v>155</v>
      </c>
      <c r="BM154" s="193" t="s">
        <v>771</v>
      </c>
    </row>
    <row r="155" s="2" customFormat="1" ht="16.5" customHeight="1">
      <c r="A155" s="32"/>
      <c r="B155" s="182"/>
      <c r="C155" s="226" t="s">
        <v>195</v>
      </c>
      <c r="D155" s="226" t="s">
        <v>471</v>
      </c>
      <c r="E155" s="227" t="s">
        <v>1990</v>
      </c>
      <c r="F155" s="228" t="s">
        <v>1991</v>
      </c>
      <c r="G155" s="229" t="s">
        <v>215</v>
      </c>
      <c r="H155" s="230">
        <v>5</v>
      </c>
      <c r="I155" s="230">
        <v>217</v>
      </c>
      <c r="J155" s="230">
        <f>ROUND(I155*H155,2)</f>
        <v>1085</v>
      </c>
      <c r="K155" s="231"/>
      <c r="L155" s="232"/>
      <c r="M155" s="233" t="s">
        <v>1</v>
      </c>
      <c r="N155" s="234" t="s">
        <v>40</v>
      </c>
      <c r="O155" s="191">
        <v>0</v>
      </c>
      <c r="P155" s="191">
        <f>O155*H155</f>
        <v>0</v>
      </c>
      <c r="Q155" s="191">
        <v>0</v>
      </c>
      <c r="R155" s="191">
        <f>Q155*H155</f>
        <v>0</v>
      </c>
      <c r="S155" s="191">
        <v>0</v>
      </c>
      <c r="T155" s="192">
        <f>S155*H155</f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93" t="s">
        <v>195</v>
      </c>
      <c r="AT155" s="193" t="s">
        <v>471</v>
      </c>
      <c r="AU155" s="193" t="s">
        <v>81</v>
      </c>
      <c r="AY155" s="19" t="s">
        <v>149</v>
      </c>
      <c r="BE155" s="194">
        <f>IF(N155="základná",J155,0)</f>
        <v>0</v>
      </c>
      <c r="BF155" s="194">
        <f>IF(N155="znížená",J155,0)</f>
        <v>1085</v>
      </c>
      <c r="BG155" s="194">
        <f>IF(N155="zákl. prenesená",J155,0)</f>
        <v>0</v>
      </c>
      <c r="BH155" s="194">
        <f>IF(N155="zníž. prenesená",J155,0)</f>
        <v>0</v>
      </c>
      <c r="BI155" s="194">
        <f>IF(N155="nulová",J155,0)</f>
        <v>0</v>
      </c>
      <c r="BJ155" s="19" t="s">
        <v>86</v>
      </c>
      <c r="BK155" s="194">
        <f>ROUND(I155*H155,2)</f>
        <v>1085</v>
      </c>
      <c r="BL155" s="19" t="s">
        <v>155</v>
      </c>
      <c r="BM155" s="193" t="s">
        <v>784</v>
      </c>
    </row>
    <row r="156" s="2" customFormat="1" ht="16.5" customHeight="1">
      <c r="A156" s="32"/>
      <c r="B156" s="182"/>
      <c r="C156" s="226" t="s">
        <v>175</v>
      </c>
      <c r="D156" s="226" t="s">
        <v>471</v>
      </c>
      <c r="E156" s="227" t="s">
        <v>1992</v>
      </c>
      <c r="F156" s="228" t="s">
        <v>1993</v>
      </c>
      <c r="G156" s="229" t="s">
        <v>215</v>
      </c>
      <c r="H156" s="230">
        <v>1</v>
      </c>
      <c r="I156" s="230">
        <v>113</v>
      </c>
      <c r="J156" s="230">
        <f>ROUND(I156*H156,2)</f>
        <v>113</v>
      </c>
      <c r="K156" s="231"/>
      <c r="L156" s="232"/>
      <c r="M156" s="233" t="s">
        <v>1</v>
      </c>
      <c r="N156" s="234" t="s">
        <v>40</v>
      </c>
      <c r="O156" s="191">
        <v>0</v>
      </c>
      <c r="P156" s="191">
        <f>O156*H156</f>
        <v>0</v>
      </c>
      <c r="Q156" s="191">
        <v>0</v>
      </c>
      <c r="R156" s="191">
        <f>Q156*H156</f>
        <v>0</v>
      </c>
      <c r="S156" s="191">
        <v>0</v>
      </c>
      <c r="T156" s="192">
        <f>S156*H156</f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93" t="s">
        <v>195</v>
      </c>
      <c r="AT156" s="193" t="s">
        <v>471</v>
      </c>
      <c r="AU156" s="193" t="s">
        <v>81</v>
      </c>
      <c r="AY156" s="19" t="s">
        <v>149</v>
      </c>
      <c r="BE156" s="194">
        <f>IF(N156="základná",J156,0)</f>
        <v>0</v>
      </c>
      <c r="BF156" s="194">
        <f>IF(N156="znížená",J156,0)</f>
        <v>113</v>
      </c>
      <c r="BG156" s="194">
        <f>IF(N156="zákl. prenesená",J156,0)</f>
        <v>0</v>
      </c>
      <c r="BH156" s="194">
        <f>IF(N156="zníž. prenesená",J156,0)</f>
        <v>0</v>
      </c>
      <c r="BI156" s="194">
        <f>IF(N156="nulová",J156,0)</f>
        <v>0</v>
      </c>
      <c r="BJ156" s="19" t="s">
        <v>86</v>
      </c>
      <c r="BK156" s="194">
        <f>ROUND(I156*H156,2)</f>
        <v>113</v>
      </c>
      <c r="BL156" s="19" t="s">
        <v>155</v>
      </c>
      <c r="BM156" s="193" t="s">
        <v>796</v>
      </c>
    </row>
    <row r="157" s="2" customFormat="1" ht="16.5" customHeight="1">
      <c r="A157" s="32"/>
      <c r="B157" s="182"/>
      <c r="C157" s="226" t="s">
        <v>204</v>
      </c>
      <c r="D157" s="226" t="s">
        <v>471</v>
      </c>
      <c r="E157" s="227" t="s">
        <v>1994</v>
      </c>
      <c r="F157" s="228" t="s">
        <v>1995</v>
      </c>
      <c r="G157" s="229" t="s">
        <v>215</v>
      </c>
      <c r="H157" s="230">
        <v>1</v>
      </c>
      <c r="I157" s="230">
        <v>86</v>
      </c>
      <c r="J157" s="230">
        <f>ROUND(I157*H157,2)</f>
        <v>86</v>
      </c>
      <c r="K157" s="231"/>
      <c r="L157" s="232"/>
      <c r="M157" s="233" t="s">
        <v>1</v>
      </c>
      <c r="N157" s="234" t="s">
        <v>40</v>
      </c>
      <c r="O157" s="191">
        <v>0</v>
      </c>
      <c r="P157" s="191">
        <f>O157*H157</f>
        <v>0</v>
      </c>
      <c r="Q157" s="191">
        <v>0</v>
      </c>
      <c r="R157" s="191">
        <f>Q157*H157</f>
        <v>0</v>
      </c>
      <c r="S157" s="191">
        <v>0</v>
      </c>
      <c r="T157" s="192">
        <f>S157*H157</f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93" t="s">
        <v>195</v>
      </c>
      <c r="AT157" s="193" t="s">
        <v>471</v>
      </c>
      <c r="AU157" s="193" t="s">
        <v>81</v>
      </c>
      <c r="AY157" s="19" t="s">
        <v>149</v>
      </c>
      <c r="BE157" s="194">
        <f>IF(N157="základná",J157,0)</f>
        <v>0</v>
      </c>
      <c r="BF157" s="194">
        <f>IF(N157="znížená",J157,0)</f>
        <v>86</v>
      </c>
      <c r="BG157" s="194">
        <f>IF(N157="zákl. prenesená",J157,0)</f>
        <v>0</v>
      </c>
      <c r="BH157" s="194">
        <f>IF(N157="zníž. prenesená",J157,0)</f>
        <v>0</v>
      </c>
      <c r="BI157" s="194">
        <f>IF(N157="nulová",J157,0)</f>
        <v>0</v>
      </c>
      <c r="BJ157" s="19" t="s">
        <v>86</v>
      </c>
      <c r="BK157" s="194">
        <f>ROUND(I157*H157,2)</f>
        <v>86</v>
      </c>
      <c r="BL157" s="19" t="s">
        <v>155</v>
      </c>
      <c r="BM157" s="193" t="s">
        <v>808</v>
      </c>
    </row>
    <row r="158" s="2" customFormat="1" ht="16.5" customHeight="1">
      <c r="A158" s="32"/>
      <c r="B158" s="182"/>
      <c r="C158" s="183" t="s">
        <v>212</v>
      </c>
      <c r="D158" s="183" t="s">
        <v>151</v>
      </c>
      <c r="E158" s="184" t="s">
        <v>1996</v>
      </c>
      <c r="F158" s="185" t="s">
        <v>1997</v>
      </c>
      <c r="G158" s="186" t="s">
        <v>167</v>
      </c>
      <c r="H158" s="187">
        <v>3.3999999999999999</v>
      </c>
      <c r="I158" s="187">
        <v>2.1099999999999999</v>
      </c>
      <c r="J158" s="187">
        <f>ROUND(I158*H158,2)</f>
        <v>7.1699999999999999</v>
      </c>
      <c r="K158" s="188"/>
      <c r="L158" s="33"/>
      <c r="M158" s="189" t="s">
        <v>1</v>
      </c>
      <c r="N158" s="190" t="s">
        <v>40</v>
      </c>
      <c r="O158" s="191">
        <v>0</v>
      </c>
      <c r="P158" s="191">
        <f>O158*H158</f>
        <v>0</v>
      </c>
      <c r="Q158" s="191">
        <v>0</v>
      </c>
      <c r="R158" s="191">
        <f>Q158*H158</f>
        <v>0</v>
      </c>
      <c r="S158" s="191">
        <v>0</v>
      </c>
      <c r="T158" s="192">
        <f>S158*H158</f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93" t="s">
        <v>155</v>
      </c>
      <c r="AT158" s="193" t="s">
        <v>151</v>
      </c>
      <c r="AU158" s="193" t="s">
        <v>81</v>
      </c>
      <c r="AY158" s="19" t="s">
        <v>149</v>
      </c>
      <c r="BE158" s="194">
        <f>IF(N158="základná",J158,0)</f>
        <v>0</v>
      </c>
      <c r="BF158" s="194">
        <f>IF(N158="znížená",J158,0)</f>
        <v>7.1699999999999999</v>
      </c>
      <c r="BG158" s="194">
        <f>IF(N158="zákl. prenesená",J158,0)</f>
        <v>0</v>
      </c>
      <c r="BH158" s="194">
        <f>IF(N158="zníž. prenesená",J158,0)</f>
        <v>0</v>
      </c>
      <c r="BI158" s="194">
        <f>IF(N158="nulová",J158,0)</f>
        <v>0</v>
      </c>
      <c r="BJ158" s="19" t="s">
        <v>86</v>
      </c>
      <c r="BK158" s="194">
        <f>ROUND(I158*H158,2)</f>
        <v>7.1699999999999999</v>
      </c>
      <c r="BL158" s="19" t="s">
        <v>155</v>
      </c>
      <c r="BM158" s="193" t="s">
        <v>817</v>
      </c>
    </row>
    <row r="159" s="2" customFormat="1" ht="16.5" customHeight="1">
      <c r="A159" s="32"/>
      <c r="B159" s="182"/>
      <c r="C159" s="183" t="s">
        <v>219</v>
      </c>
      <c r="D159" s="183" t="s">
        <v>151</v>
      </c>
      <c r="E159" s="184" t="s">
        <v>1998</v>
      </c>
      <c r="F159" s="185" t="s">
        <v>1999</v>
      </c>
      <c r="G159" s="186" t="s">
        <v>167</v>
      </c>
      <c r="H159" s="187">
        <v>50.200000000000003</v>
      </c>
      <c r="I159" s="187">
        <v>2.6499999999999999</v>
      </c>
      <c r="J159" s="187">
        <f>ROUND(I159*H159,2)</f>
        <v>133.03</v>
      </c>
      <c r="K159" s="188"/>
      <c r="L159" s="33"/>
      <c r="M159" s="189" t="s">
        <v>1</v>
      </c>
      <c r="N159" s="190" t="s">
        <v>40</v>
      </c>
      <c r="O159" s="191">
        <v>0</v>
      </c>
      <c r="P159" s="191">
        <f>O159*H159</f>
        <v>0</v>
      </c>
      <c r="Q159" s="191">
        <v>0</v>
      </c>
      <c r="R159" s="191">
        <f>Q159*H159</f>
        <v>0</v>
      </c>
      <c r="S159" s="191">
        <v>0</v>
      </c>
      <c r="T159" s="192">
        <f>S159*H159</f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93" t="s">
        <v>155</v>
      </c>
      <c r="AT159" s="193" t="s">
        <v>151</v>
      </c>
      <c r="AU159" s="193" t="s">
        <v>81</v>
      </c>
      <c r="AY159" s="19" t="s">
        <v>149</v>
      </c>
      <c r="BE159" s="194">
        <f>IF(N159="základná",J159,0)</f>
        <v>0</v>
      </c>
      <c r="BF159" s="194">
        <f>IF(N159="znížená",J159,0)</f>
        <v>133.03</v>
      </c>
      <c r="BG159" s="194">
        <f>IF(N159="zákl. prenesená",J159,0)</f>
        <v>0</v>
      </c>
      <c r="BH159" s="194">
        <f>IF(N159="zníž. prenesená",J159,0)</f>
        <v>0</v>
      </c>
      <c r="BI159" s="194">
        <f>IF(N159="nulová",J159,0)</f>
        <v>0</v>
      </c>
      <c r="BJ159" s="19" t="s">
        <v>86</v>
      </c>
      <c r="BK159" s="194">
        <f>ROUND(I159*H159,2)</f>
        <v>133.03</v>
      </c>
      <c r="BL159" s="19" t="s">
        <v>155</v>
      </c>
      <c r="BM159" s="193" t="s">
        <v>824</v>
      </c>
    </row>
    <row r="160" s="2" customFormat="1" ht="16.5" customHeight="1">
      <c r="A160" s="32"/>
      <c r="B160" s="182"/>
      <c r="C160" s="183" t="s">
        <v>227</v>
      </c>
      <c r="D160" s="183" t="s">
        <v>151</v>
      </c>
      <c r="E160" s="184" t="s">
        <v>2000</v>
      </c>
      <c r="F160" s="185" t="s">
        <v>2001</v>
      </c>
      <c r="G160" s="186" t="s">
        <v>215</v>
      </c>
      <c r="H160" s="187">
        <v>4</v>
      </c>
      <c r="I160" s="187">
        <v>64.329999999999998</v>
      </c>
      <c r="J160" s="187">
        <f>ROUND(I160*H160,2)</f>
        <v>257.31999999999999</v>
      </c>
      <c r="K160" s="188"/>
      <c r="L160" s="33"/>
      <c r="M160" s="189" t="s">
        <v>1</v>
      </c>
      <c r="N160" s="190" t="s">
        <v>40</v>
      </c>
      <c r="O160" s="191">
        <v>0</v>
      </c>
      <c r="P160" s="191">
        <f>O160*H160</f>
        <v>0</v>
      </c>
      <c r="Q160" s="191">
        <v>0</v>
      </c>
      <c r="R160" s="191">
        <f>Q160*H160</f>
        <v>0</v>
      </c>
      <c r="S160" s="191">
        <v>0</v>
      </c>
      <c r="T160" s="192">
        <f>S160*H160</f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93" t="s">
        <v>155</v>
      </c>
      <c r="AT160" s="193" t="s">
        <v>151</v>
      </c>
      <c r="AU160" s="193" t="s">
        <v>81</v>
      </c>
      <c r="AY160" s="19" t="s">
        <v>149</v>
      </c>
      <c r="BE160" s="194">
        <f>IF(N160="základná",J160,0)</f>
        <v>0</v>
      </c>
      <c r="BF160" s="194">
        <f>IF(N160="znížená",J160,0)</f>
        <v>257.31999999999999</v>
      </c>
      <c r="BG160" s="194">
        <f>IF(N160="zákl. prenesená",J160,0)</f>
        <v>0</v>
      </c>
      <c r="BH160" s="194">
        <f>IF(N160="zníž. prenesená",J160,0)</f>
        <v>0</v>
      </c>
      <c r="BI160" s="194">
        <f>IF(N160="nulová",J160,0)</f>
        <v>0</v>
      </c>
      <c r="BJ160" s="19" t="s">
        <v>86</v>
      </c>
      <c r="BK160" s="194">
        <f>ROUND(I160*H160,2)</f>
        <v>257.31999999999999</v>
      </c>
      <c r="BL160" s="19" t="s">
        <v>155</v>
      </c>
      <c r="BM160" s="193" t="s">
        <v>834</v>
      </c>
    </row>
    <row r="161" s="2" customFormat="1" ht="16.5" customHeight="1">
      <c r="A161" s="32"/>
      <c r="B161" s="182"/>
      <c r="C161" s="183" t="s">
        <v>233</v>
      </c>
      <c r="D161" s="183" t="s">
        <v>151</v>
      </c>
      <c r="E161" s="184" t="s">
        <v>2002</v>
      </c>
      <c r="F161" s="185" t="s">
        <v>2003</v>
      </c>
      <c r="G161" s="186" t="s">
        <v>215</v>
      </c>
      <c r="H161" s="187">
        <v>4</v>
      </c>
      <c r="I161" s="187">
        <v>42.560000000000002</v>
      </c>
      <c r="J161" s="187">
        <f>ROUND(I161*H161,2)</f>
        <v>170.24000000000001</v>
      </c>
      <c r="K161" s="188"/>
      <c r="L161" s="33"/>
      <c r="M161" s="189" t="s">
        <v>1</v>
      </c>
      <c r="N161" s="190" t="s">
        <v>40</v>
      </c>
      <c r="O161" s="191">
        <v>0</v>
      </c>
      <c r="P161" s="191">
        <f>O161*H161</f>
        <v>0</v>
      </c>
      <c r="Q161" s="191">
        <v>0</v>
      </c>
      <c r="R161" s="191">
        <f>Q161*H161</f>
        <v>0</v>
      </c>
      <c r="S161" s="191">
        <v>0</v>
      </c>
      <c r="T161" s="192">
        <f>S161*H161</f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93" t="s">
        <v>155</v>
      </c>
      <c r="AT161" s="193" t="s">
        <v>151</v>
      </c>
      <c r="AU161" s="193" t="s">
        <v>81</v>
      </c>
      <c r="AY161" s="19" t="s">
        <v>149</v>
      </c>
      <c r="BE161" s="194">
        <f>IF(N161="základná",J161,0)</f>
        <v>0</v>
      </c>
      <c r="BF161" s="194">
        <f>IF(N161="znížená",J161,0)</f>
        <v>170.24000000000001</v>
      </c>
      <c r="BG161" s="194">
        <f>IF(N161="zákl. prenesená",J161,0)</f>
        <v>0</v>
      </c>
      <c r="BH161" s="194">
        <f>IF(N161="zníž. prenesená",J161,0)</f>
        <v>0</v>
      </c>
      <c r="BI161" s="194">
        <f>IF(N161="nulová",J161,0)</f>
        <v>0</v>
      </c>
      <c r="BJ161" s="19" t="s">
        <v>86</v>
      </c>
      <c r="BK161" s="194">
        <f>ROUND(I161*H161,2)</f>
        <v>170.24000000000001</v>
      </c>
      <c r="BL161" s="19" t="s">
        <v>155</v>
      </c>
      <c r="BM161" s="193" t="s">
        <v>845</v>
      </c>
    </row>
    <row r="162" s="2" customFormat="1" ht="16.5" customHeight="1">
      <c r="A162" s="32"/>
      <c r="B162" s="182"/>
      <c r="C162" s="183" t="s">
        <v>243</v>
      </c>
      <c r="D162" s="183" t="s">
        <v>151</v>
      </c>
      <c r="E162" s="184" t="s">
        <v>2004</v>
      </c>
      <c r="F162" s="185" t="s">
        <v>2005</v>
      </c>
      <c r="G162" s="186" t="s">
        <v>215</v>
      </c>
      <c r="H162" s="187">
        <v>4</v>
      </c>
      <c r="I162" s="187">
        <v>42.560000000000002</v>
      </c>
      <c r="J162" s="187">
        <f>ROUND(I162*H162,2)</f>
        <v>170.24000000000001</v>
      </c>
      <c r="K162" s="188"/>
      <c r="L162" s="33"/>
      <c r="M162" s="189" t="s">
        <v>1</v>
      </c>
      <c r="N162" s="190" t="s">
        <v>40</v>
      </c>
      <c r="O162" s="191">
        <v>0</v>
      </c>
      <c r="P162" s="191">
        <f>O162*H162</f>
        <v>0</v>
      </c>
      <c r="Q162" s="191">
        <v>0</v>
      </c>
      <c r="R162" s="191">
        <f>Q162*H162</f>
        <v>0</v>
      </c>
      <c r="S162" s="191">
        <v>0</v>
      </c>
      <c r="T162" s="192">
        <f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93" t="s">
        <v>155</v>
      </c>
      <c r="AT162" s="193" t="s">
        <v>151</v>
      </c>
      <c r="AU162" s="193" t="s">
        <v>81</v>
      </c>
      <c r="AY162" s="19" t="s">
        <v>149</v>
      </c>
      <c r="BE162" s="194">
        <f>IF(N162="základná",J162,0)</f>
        <v>0</v>
      </c>
      <c r="BF162" s="194">
        <f>IF(N162="znížená",J162,0)</f>
        <v>170.24000000000001</v>
      </c>
      <c r="BG162" s="194">
        <f>IF(N162="zákl. prenesená",J162,0)</f>
        <v>0</v>
      </c>
      <c r="BH162" s="194">
        <f>IF(N162="zníž. prenesená",J162,0)</f>
        <v>0</v>
      </c>
      <c r="BI162" s="194">
        <f>IF(N162="nulová",J162,0)</f>
        <v>0</v>
      </c>
      <c r="BJ162" s="19" t="s">
        <v>86</v>
      </c>
      <c r="BK162" s="194">
        <f>ROUND(I162*H162,2)</f>
        <v>170.24000000000001</v>
      </c>
      <c r="BL162" s="19" t="s">
        <v>155</v>
      </c>
      <c r="BM162" s="193" t="s">
        <v>856</v>
      </c>
    </row>
    <row r="163" s="2" customFormat="1" ht="24.15" customHeight="1">
      <c r="A163" s="32"/>
      <c r="B163" s="182"/>
      <c r="C163" s="183" t="s">
        <v>258</v>
      </c>
      <c r="D163" s="183" t="s">
        <v>151</v>
      </c>
      <c r="E163" s="184" t="s">
        <v>2006</v>
      </c>
      <c r="F163" s="185" t="s">
        <v>2007</v>
      </c>
      <c r="G163" s="186" t="s">
        <v>215</v>
      </c>
      <c r="H163" s="187">
        <v>4</v>
      </c>
      <c r="I163" s="187">
        <v>22.190000000000001</v>
      </c>
      <c r="J163" s="187">
        <f>ROUND(I163*H163,2)</f>
        <v>88.760000000000005</v>
      </c>
      <c r="K163" s="188"/>
      <c r="L163" s="33"/>
      <c r="M163" s="189" t="s">
        <v>1</v>
      </c>
      <c r="N163" s="190" t="s">
        <v>40</v>
      </c>
      <c r="O163" s="191">
        <v>0</v>
      </c>
      <c r="P163" s="191">
        <f>O163*H163</f>
        <v>0</v>
      </c>
      <c r="Q163" s="191">
        <v>0</v>
      </c>
      <c r="R163" s="191">
        <f>Q163*H163</f>
        <v>0</v>
      </c>
      <c r="S163" s="191">
        <v>0</v>
      </c>
      <c r="T163" s="192">
        <f>S163*H163</f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93" t="s">
        <v>155</v>
      </c>
      <c r="AT163" s="193" t="s">
        <v>151</v>
      </c>
      <c r="AU163" s="193" t="s">
        <v>81</v>
      </c>
      <c r="AY163" s="19" t="s">
        <v>149</v>
      </c>
      <c r="BE163" s="194">
        <f>IF(N163="základná",J163,0)</f>
        <v>0</v>
      </c>
      <c r="BF163" s="194">
        <f>IF(N163="znížená",J163,0)</f>
        <v>88.760000000000005</v>
      </c>
      <c r="BG163" s="194">
        <f>IF(N163="zákl. prenesená",J163,0)</f>
        <v>0</v>
      </c>
      <c r="BH163" s="194">
        <f>IF(N163="zníž. prenesená",J163,0)</f>
        <v>0</v>
      </c>
      <c r="BI163" s="194">
        <f>IF(N163="nulová",J163,0)</f>
        <v>0</v>
      </c>
      <c r="BJ163" s="19" t="s">
        <v>86</v>
      </c>
      <c r="BK163" s="194">
        <f>ROUND(I163*H163,2)</f>
        <v>88.760000000000005</v>
      </c>
      <c r="BL163" s="19" t="s">
        <v>155</v>
      </c>
      <c r="BM163" s="193" t="s">
        <v>866</v>
      </c>
    </row>
    <row r="164" s="12" customFormat="1" ht="25.92" customHeight="1">
      <c r="A164" s="12"/>
      <c r="B164" s="170"/>
      <c r="C164" s="12"/>
      <c r="D164" s="171" t="s">
        <v>73</v>
      </c>
      <c r="E164" s="172" t="s">
        <v>1744</v>
      </c>
      <c r="F164" s="172" t="s">
        <v>2008</v>
      </c>
      <c r="G164" s="12"/>
      <c r="H164" s="12"/>
      <c r="I164" s="12"/>
      <c r="J164" s="173">
        <f>BK164</f>
        <v>3663.75</v>
      </c>
      <c r="K164" s="12"/>
      <c r="L164" s="170"/>
      <c r="M164" s="174"/>
      <c r="N164" s="175"/>
      <c r="O164" s="175"/>
      <c r="P164" s="176">
        <f>P165</f>
        <v>0</v>
      </c>
      <c r="Q164" s="175"/>
      <c r="R164" s="176">
        <f>R165</f>
        <v>0</v>
      </c>
      <c r="S164" s="175"/>
      <c r="T164" s="177">
        <f>T165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171" t="s">
        <v>81</v>
      </c>
      <c r="AT164" s="178" t="s">
        <v>73</v>
      </c>
      <c r="AU164" s="178" t="s">
        <v>74</v>
      </c>
      <c r="AY164" s="171" t="s">
        <v>149</v>
      </c>
      <c r="BK164" s="179">
        <f>BK165</f>
        <v>3663.75</v>
      </c>
    </row>
    <row r="165" s="2" customFormat="1" ht="21.75" customHeight="1">
      <c r="A165" s="32"/>
      <c r="B165" s="182"/>
      <c r="C165" s="183" t="s">
        <v>81</v>
      </c>
      <c r="D165" s="183" t="s">
        <v>151</v>
      </c>
      <c r="E165" s="184" t="s">
        <v>2009</v>
      </c>
      <c r="F165" s="185" t="s">
        <v>2010</v>
      </c>
      <c r="G165" s="186" t="s">
        <v>261</v>
      </c>
      <c r="H165" s="187">
        <v>83.590000000000003</v>
      </c>
      <c r="I165" s="187">
        <v>43.829999999999998</v>
      </c>
      <c r="J165" s="187">
        <f>ROUND(I165*H165,2)</f>
        <v>3663.75</v>
      </c>
      <c r="K165" s="188"/>
      <c r="L165" s="33"/>
      <c r="M165" s="189" t="s">
        <v>1</v>
      </c>
      <c r="N165" s="190" t="s">
        <v>40</v>
      </c>
      <c r="O165" s="191">
        <v>0</v>
      </c>
      <c r="P165" s="191">
        <f>O165*H165</f>
        <v>0</v>
      </c>
      <c r="Q165" s="191">
        <v>0</v>
      </c>
      <c r="R165" s="191">
        <f>Q165*H165</f>
        <v>0</v>
      </c>
      <c r="S165" s="191">
        <v>0</v>
      </c>
      <c r="T165" s="192">
        <f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93" t="s">
        <v>155</v>
      </c>
      <c r="AT165" s="193" t="s">
        <v>151</v>
      </c>
      <c r="AU165" s="193" t="s">
        <v>81</v>
      </c>
      <c r="AY165" s="19" t="s">
        <v>149</v>
      </c>
      <c r="BE165" s="194">
        <f>IF(N165="základná",J165,0)</f>
        <v>0</v>
      </c>
      <c r="BF165" s="194">
        <f>IF(N165="znížená",J165,0)</f>
        <v>3663.75</v>
      </c>
      <c r="BG165" s="194">
        <f>IF(N165="zákl. prenesená",J165,0)</f>
        <v>0</v>
      </c>
      <c r="BH165" s="194">
        <f>IF(N165="zníž. prenesená",J165,0)</f>
        <v>0</v>
      </c>
      <c r="BI165" s="194">
        <f>IF(N165="nulová",J165,0)</f>
        <v>0</v>
      </c>
      <c r="BJ165" s="19" t="s">
        <v>86</v>
      </c>
      <c r="BK165" s="194">
        <f>ROUND(I165*H165,2)</f>
        <v>3663.75</v>
      </c>
      <c r="BL165" s="19" t="s">
        <v>155</v>
      </c>
      <c r="BM165" s="193" t="s">
        <v>879</v>
      </c>
    </row>
    <row r="166" s="12" customFormat="1" ht="25.92" customHeight="1">
      <c r="A166" s="12"/>
      <c r="B166" s="170"/>
      <c r="C166" s="12"/>
      <c r="D166" s="171" t="s">
        <v>73</v>
      </c>
      <c r="E166" s="172" t="s">
        <v>1818</v>
      </c>
      <c r="F166" s="172" t="s">
        <v>2011</v>
      </c>
      <c r="G166" s="12"/>
      <c r="H166" s="12"/>
      <c r="I166" s="12"/>
      <c r="J166" s="173">
        <f>BK166</f>
        <v>14192.98</v>
      </c>
      <c r="K166" s="12"/>
      <c r="L166" s="170"/>
      <c r="M166" s="174"/>
      <c r="N166" s="175"/>
      <c r="O166" s="175"/>
      <c r="P166" s="176">
        <f>SUM(P167:P177)</f>
        <v>0</v>
      </c>
      <c r="Q166" s="175"/>
      <c r="R166" s="176">
        <f>SUM(R167:R177)</f>
        <v>0</v>
      </c>
      <c r="S166" s="175"/>
      <c r="T166" s="177">
        <f>SUM(T167:T177)</f>
        <v>0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171" t="s">
        <v>81</v>
      </c>
      <c r="AT166" s="178" t="s">
        <v>73</v>
      </c>
      <c r="AU166" s="178" t="s">
        <v>74</v>
      </c>
      <c r="AY166" s="171" t="s">
        <v>149</v>
      </c>
      <c r="BK166" s="179">
        <f>SUM(BK167:BK177)</f>
        <v>14192.98</v>
      </c>
    </row>
    <row r="167" s="2" customFormat="1" ht="21.75" customHeight="1">
      <c r="A167" s="32"/>
      <c r="B167" s="182"/>
      <c r="C167" s="183" t="s">
        <v>81</v>
      </c>
      <c r="D167" s="183" t="s">
        <v>151</v>
      </c>
      <c r="E167" s="184" t="s">
        <v>2012</v>
      </c>
      <c r="F167" s="185" t="s">
        <v>2013</v>
      </c>
      <c r="G167" s="186" t="s">
        <v>167</v>
      </c>
      <c r="H167" s="187">
        <v>66</v>
      </c>
      <c r="I167" s="187">
        <v>4.1399999999999997</v>
      </c>
      <c r="J167" s="187">
        <f>ROUND(I167*H167,2)</f>
        <v>273.24000000000001</v>
      </c>
      <c r="K167" s="188"/>
      <c r="L167" s="33"/>
      <c r="M167" s="189" t="s">
        <v>1</v>
      </c>
      <c r="N167" s="190" t="s">
        <v>40</v>
      </c>
      <c r="O167" s="191">
        <v>0</v>
      </c>
      <c r="P167" s="191">
        <f>O167*H167</f>
        <v>0</v>
      </c>
      <c r="Q167" s="191">
        <v>0</v>
      </c>
      <c r="R167" s="191">
        <f>Q167*H167</f>
        <v>0</v>
      </c>
      <c r="S167" s="191">
        <v>0</v>
      </c>
      <c r="T167" s="192">
        <f>S167*H167</f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193" t="s">
        <v>155</v>
      </c>
      <c r="AT167" s="193" t="s">
        <v>151</v>
      </c>
      <c r="AU167" s="193" t="s">
        <v>81</v>
      </c>
      <c r="AY167" s="19" t="s">
        <v>149</v>
      </c>
      <c r="BE167" s="194">
        <f>IF(N167="základná",J167,0)</f>
        <v>0</v>
      </c>
      <c r="BF167" s="194">
        <f>IF(N167="znížená",J167,0)</f>
        <v>273.24000000000001</v>
      </c>
      <c r="BG167" s="194">
        <f>IF(N167="zákl. prenesená",J167,0)</f>
        <v>0</v>
      </c>
      <c r="BH167" s="194">
        <f>IF(N167="zníž. prenesená",J167,0)</f>
        <v>0</v>
      </c>
      <c r="BI167" s="194">
        <f>IF(N167="nulová",J167,0)</f>
        <v>0</v>
      </c>
      <c r="BJ167" s="19" t="s">
        <v>86</v>
      </c>
      <c r="BK167" s="194">
        <f>ROUND(I167*H167,2)</f>
        <v>273.24000000000001</v>
      </c>
      <c r="BL167" s="19" t="s">
        <v>155</v>
      </c>
      <c r="BM167" s="193" t="s">
        <v>839</v>
      </c>
    </row>
    <row r="168" s="2" customFormat="1" ht="24.15" customHeight="1">
      <c r="A168" s="32"/>
      <c r="B168" s="182"/>
      <c r="C168" s="183" t="s">
        <v>86</v>
      </c>
      <c r="D168" s="183" t="s">
        <v>151</v>
      </c>
      <c r="E168" s="184" t="s">
        <v>2014</v>
      </c>
      <c r="F168" s="185" t="s">
        <v>2015</v>
      </c>
      <c r="G168" s="186" t="s">
        <v>167</v>
      </c>
      <c r="H168" s="187">
        <v>66</v>
      </c>
      <c r="I168" s="187">
        <v>24.989999999999998</v>
      </c>
      <c r="J168" s="187">
        <f>ROUND(I168*H168,2)</f>
        <v>1649.3399999999999</v>
      </c>
      <c r="K168" s="188"/>
      <c r="L168" s="33"/>
      <c r="M168" s="189" t="s">
        <v>1</v>
      </c>
      <c r="N168" s="190" t="s">
        <v>40</v>
      </c>
      <c r="O168" s="191">
        <v>0</v>
      </c>
      <c r="P168" s="191">
        <f>O168*H168</f>
        <v>0</v>
      </c>
      <c r="Q168" s="191">
        <v>0</v>
      </c>
      <c r="R168" s="191">
        <f>Q168*H168</f>
        <v>0</v>
      </c>
      <c r="S168" s="191">
        <v>0</v>
      </c>
      <c r="T168" s="192">
        <f>S168*H168</f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93" t="s">
        <v>155</v>
      </c>
      <c r="AT168" s="193" t="s">
        <v>151</v>
      </c>
      <c r="AU168" s="193" t="s">
        <v>81</v>
      </c>
      <c r="AY168" s="19" t="s">
        <v>149</v>
      </c>
      <c r="BE168" s="194">
        <f>IF(N168="základná",J168,0)</f>
        <v>0</v>
      </c>
      <c r="BF168" s="194">
        <f>IF(N168="znížená",J168,0)</f>
        <v>1649.3399999999999</v>
      </c>
      <c r="BG168" s="194">
        <f>IF(N168="zákl. prenesená",J168,0)</f>
        <v>0</v>
      </c>
      <c r="BH168" s="194">
        <f>IF(N168="zníž. prenesená",J168,0)</f>
        <v>0</v>
      </c>
      <c r="BI168" s="194">
        <f>IF(N168="nulová",J168,0)</f>
        <v>0</v>
      </c>
      <c r="BJ168" s="19" t="s">
        <v>86</v>
      </c>
      <c r="BK168" s="194">
        <f>ROUND(I168*H168,2)</f>
        <v>1649.3399999999999</v>
      </c>
      <c r="BL168" s="19" t="s">
        <v>155</v>
      </c>
      <c r="BM168" s="193" t="s">
        <v>900</v>
      </c>
    </row>
    <row r="169" s="2" customFormat="1" ht="24.15" customHeight="1">
      <c r="A169" s="32"/>
      <c r="B169" s="182"/>
      <c r="C169" s="183" t="s">
        <v>91</v>
      </c>
      <c r="D169" s="183" t="s">
        <v>151</v>
      </c>
      <c r="E169" s="184" t="s">
        <v>2016</v>
      </c>
      <c r="F169" s="185" t="s">
        <v>2017</v>
      </c>
      <c r="G169" s="186" t="s">
        <v>154</v>
      </c>
      <c r="H169" s="187">
        <v>71.299999999999997</v>
      </c>
      <c r="I169" s="187">
        <v>2.5899999999999999</v>
      </c>
      <c r="J169" s="187">
        <f>ROUND(I169*H169,2)</f>
        <v>184.66999999999999</v>
      </c>
      <c r="K169" s="188"/>
      <c r="L169" s="33"/>
      <c r="M169" s="189" t="s">
        <v>1</v>
      </c>
      <c r="N169" s="190" t="s">
        <v>40</v>
      </c>
      <c r="O169" s="191">
        <v>0</v>
      </c>
      <c r="P169" s="191">
        <f>O169*H169</f>
        <v>0</v>
      </c>
      <c r="Q169" s="191">
        <v>0</v>
      </c>
      <c r="R169" s="191">
        <f>Q169*H169</f>
        <v>0</v>
      </c>
      <c r="S169" s="191">
        <v>0</v>
      </c>
      <c r="T169" s="192">
        <f>S169*H169</f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93" t="s">
        <v>155</v>
      </c>
      <c r="AT169" s="193" t="s">
        <v>151</v>
      </c>
      <c r="AU169" s="193" t="s">
        <v>81</v>
      </c>
      <c r="AY169" s="19" t="s">
        <v>149</v>
      </c>
      <c r="BE169" s="194">
        <f>IF(N169="základná",J169,0)</f>
        <v>0</v>
      </c>
      <c r="BF169" s="194">
        <f>IF(N169="znížená",J169,0)</f>
        <v>184.66999999999999</v>
      </c>
      <c r="BG169" s="194">
        <f>IF(N169="zákl. prenesená",J169,0)</f>
        <v>0</v>
      </c>
      <c r="BH169" s="194">
        <f>IF(N169="zníž. prenesená",J169,0)</f>
        <v>0</v>
      </c>
      <c r="BI169" s="194">
        <f>IF(N169="nulová",J169,0)</f>
        <v>0</v>
      </c>
      <c r="BJ169" s="19" t="s">
        <v>86</v>
      </c>
      <c r="BK169" s="194">
        <f>ROUND(I169*H169,2)</f>
        <v>184.66999999999999</v>
      </c>
      <c r="BL169" s="19" t="s">
        <v>155</v>
      </c>
      <c r="BM169" s="193" t="s">
        <v>911</v>
      </c>
    </row>
    <row r="170" s="2" customFormat="1" ht="24.15" customHeight="1">
      <c r="A170" s="32"/>
      <c r="B170" s="182"/>
      <c r="C170" s="183" t="s">
        <v>155</v>
      </c>
      <c r="D170" s="183" t="s">
        <v>151</v>
      </c>
      <c r="E170" s="184" t="s">
        <v>2018</v>
      </c>
      <c r="F170" s="185" t="s">
        <v>2019</v>
      </c>
      <c r="G170" s="186" t="s">
        <v>154</v>
      </c>
      <c r="H170" s="187">
        <v>71.299999999999997</v>
      </c>
      <c r="I170" s="187">
        <v>4.9800000000000004</v>
      </c>
      <c r="J170" s="187">
        <f>ROUND(I170*H170,2)</f>
        <v>355.06999999999999</v>
      </c>
      <c r="K170" s="188"/>
      <c r="L170" s="33"/>
      <c r="M170" s="189" t="s">
        <v>1</v>
      </c>
      <c r="N170" s="190" t="s">
        <v>40</v>
      </c>
      <c r="O170" s="191">
        <v>0</v>
      </c>
      <c r="P170" s="191">
        <f>O170*H170</f>
        <v>0</v>
      </c>
      <c r="Q170" s="191">
        <v>0</v>
      </c>
      <c r="R170" s="191">
        <f>Q170*H170</f>
        <v>0</v>
      </c>
      <c r="S170" s="191">
        <v>0</v>
      </c>
      <c r="T170" s="192">
        <f>S170*H170</f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93" t="s">
        <v>155</v>
      </c>
      <c r="AT170" s="193" t="s">
        <v>151</v>
      </c>
      <c r="AU170" s="193" t="s">
        <v>81</v>
      </c>
      <c r="AY170" s="19" t="s">
        <v>149</v>
      </c>
      <c r="BE170" s="194">
        <f>IF(N170="základná",J170,0)</f>
        <v>0</v>
      </c>
      <c r="BF170" s="194">
        <f>IF(N170="znížená",J170,0)</f>
        <v>355.06999999999999</v>
      </c>
      <c r="BG170" s="194">
        <f>IF(N170="zákl. prenesená",J170,0)</f>
        <v>0</v>
      </c>
      <c r="BH170" s="194">
        <f>IF(N170="zníž. prenesená",J170,0)</f>
        <v>0</v>
      </c>
      <c r="BI170" s="194">
        <f>IF(N170="nulová",J170,0)</f>
        <v>0</v>
      </c>
      <c r="BJ170" s="19" t="s">
        <v>86</v>
      </c>
      <c r="BK170" s="194">
        <f>ROUND(I170*H170,2)</f>
        <v>355.06999999999999</v>
      </c>
      <c r="BL170" s="19" t="s">
        <v>155</v>
      </c>
      <c r="BM170" s="193" t="s">
        <v>923</v>
      </c>
    </row>
    <row r="171" s="2" customFormat="1" ht="24.15" customHeight="1">
      <c r="A171" s="32"/>
      <c r="B171" s="182"/>
      <c r="C171" s="183" t="s">
        <v>177</v>
      </c>
      <c r="D171" s="183" t="s">
        <v>151</v>
      </c>
      <c r="E171" s="184" t="s">
        <v>2020</v>
      </c>
      <c r="F171" s="185" t="s">
        <v>2021</v>
      </c>
      <c r="G171" s="186" t="s">
        <v>154</v>
      </c>
      <c r="H171" s="187">
        <v>71.299999999999997</v>
      </c>
      <c r="I171" s="187">
        <v>18.440000000000001</v>
      </c>
      <c r="J171" s="187">
        <f>ROUND(I171*H171,2)</f>
        <v>1314.77</v>
      </c>
      <c r="K171" s="188"/>
      <c r="L171" s="33"/>
      <c r="M171" s="189" t="s">
        <v>1</v>
      </c>
      <c r="N171" s="190" t="s">
        <v>40</v>
      </c>
      <c r="O171" s="191">
        <v>0</v>
      </c>
      <c r="P171" s="191">
        <f>O171*H171</f>
        <v>0</v>
      </c>
      <c r="Q171" s="191">
        <v>0</v>
      </c>
      <c r="R171" s="191">
        <f>Q171*H171</f>
        <v>0</v>
      </c>
      <c r="S171" s="191">
        <v>0</v>
      </c>
      <c r="T171" s="192">
        <f>S171*H171</f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193" t="s">
        <v>155</v>
      </c>
      <c r="AT171" s="193" t="s">
        <v>151</v>
      </c>
      <c r="AU171" s="193" t="s">
        <v>81</v>
      </c>
      <c r="AY171" s="19" t="s">
        <v>149</v>
      </c>
      <c r="BE171" s="194">
        <f>IF(N171="základná",J171,0)</f>
        <v>0</v>
      </c>
      <c r="BF171" s="194">
        <f>IF(N171="znížená",J171,0)</f>
        <v>1314.77</v>
      </c>
      <c r="BG171" s="194">
        <f>IF(N171="zákl. prenesená",J171,0)</f>
        <v>0</v>
      </c>
      <c r="BH171" s="194">
        <f>IF(N171="zníž. prenesená",J171,0)</f>
        <v>0</v>
      </c>
      <c r="BI171" s="194">
        <f>IF(N171="nulová",J171,0)</f>
        <v>0</v>
      </c>
      <c r="BJ171" s="19" t="s">
        <v>86</v>
      </c>
      <c r="BK171" s="194">
        <f>ROUND(I171*H171,2)</f>
        <v>1314.77</v>
      </c>
      <c r="BL171" s="19" t="s">
        <v>155</v>
      </c>
      <c r="BM171" s="193" t="s">
        <v>935</v>
      </c>
    </row>
    <row r="172" s="2" customFormat="1" ht="21.75" customHeight="1">
      <c r="A172" s="32"/>
      <c r="B172" s="182"/>
      <c r="C172" s="183" t="s">
        <v>184</v>
      </c>
      <c r="D172" s="183" t="s">
        <v>151</v>
      </c>
      <c r="E172" s="184" t="s">
        <v>2022</v>
      </c>
      <c r="F172" s="185" t="s">
        <v>2023</v>
      </c>
      <c r="G172" s="186" t="s">
        <v>261</v>
      </c>
      <c r="H172" s="187">
        <v>80.930000000000007</v>
      </c>
      <c r="I172" s="187">
        <v>32.539999999999999</v>
      </c>
      <c r="J172" s="187">
        <f>ROUND(I172*H172,2)</f>
        <v>2633.46</v>
      </c>
      <c r="K172" s="188"/>
      <c r="L172" s="33"/>
      <c r="M172" s="189" t="s">
        <v>1</v>
      </c>
      <c r="N172" s="190" t="s">
        <v>40</v>
      </c>
      <c r="O172" s="191">
        <v>0</v>
      </c>
      <c r="P172" s="191">
        <f>O172*H172</f>
        <v>0</v>
      </c>
      <c r="Q172" s="191">
        <v>0</v>
      </c>
      <c r="R172" s="191">
        <f>Q172*H172</f>
        <v>0</v>
      </c>
      <c r="S172" s="191">
        <v>0</v>
      </c>
      <c r="T172" s="192">
        <f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93" t="s">
        <v>155</v>
      </c>
      <c r="AT172" s="193" t="s">
        <v>151</v>
      </c>
      <c r="AU172" s="193" t="s">
        <v>81</v>
      </c>
      <c r="AY172" s="19" t="s">
        <v>149</v>
      </c>
      <c r="BE172" s="194">
        <f>IF(N172="základná",J172,0)</f>
        <v>0</v>
      </c>
      <c r="BF172" s="194">
        <f>IF(N172="znížená",J172,0)</f>
        <v>2633.46</v>
      </c>
      <c r="BG172" s="194">
        <f>IF(N172="zákl. prenesená",J172,0)</f>
        <v>0</v>
      </c>
      <c r="BH172" s="194">
        <f>IF(N172="zníž. prenesená",J172,0)</f>
        <v>0</v>
      </c>
      <c r="BI172" s="194">
        <f>IF(N172="nulová",J172,0)</f>
        <v>0</v>
      </c>
      <c r="BJ172" s="19" t="s">
        <v>86</v>
      </c>
      <c r="BK172" s="194">
        <f>ROUND(I172*H172,2)</f>
        <v>2633.46</v>
      </c>
      <c r="BL172" s="19" t="s">
        <v>155</v>
      </c>
      <c r="BM172" s="193" t="s">
        <v>946</v>
      </c>
    </row>
    <row r="173" s="2" customFormat="1" ht="21.75" customHeight="1">
      <c r="A173" s="32"/>
      <c r="B173" s="182"/>
      <c r="C173" s="183" t="s">
        <v>191</v>
      </c>
      <c r="D173" s="183" t="s">
        <v>151</v>
      </c>
      <c r="E173" s="184" t="s">
        <v>1800</v>
      </c>
      <c r="F173" s="185" t="s">
        <v>2024</v>
      </c>
      <c r="G173" s="186" t="s">
        <v>261</v>
      </c>
      <c r="H173" s="187">
        <v>80.930000000000007</v>
      </c>
      <c r="I173" s="187">
        <v>15</v>
      </c>
      <c r="J173" s="187">
        <f>ROUND(I173*H173,2)</f>
        <v>1213.9500000000001</v>
      </c>
      <c r="K173" s="188"/>
      <c r="L173" s="33"/>
      <c r="M173" s="189" t="s">
        <v>1</v>
      </c>
      <c r="N173" s="190" t="s">
        <v>40</v>
      </c>
      <c r="O173" s="191">
        <v>0</v>
      </c>
      <c r="P173" s="191">
        <f>O173*H173</f>
        <v>0</v>
      </c>
      <c r="Q173" s="191">
        <v>0</v>
      </c>
      <c r="R173" s="191">
        <f>Q173*H173</f>
        <v>0</v>
      </c>
      <c r="S173" s="191">
        <v>0</v>
      </c>
      <c r="T173" s="192">
        <f>S173*H173</f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93" t="s">
        <v>155</v>
      </c>
      <c r="AT173" s="193" t="s">
        <v>151</v>
      </c>
      <c r="AU173" s="193" t="s">
        <v>81</v>
      </c>
      <c r="AY173" s="19" t="s">
        <v>149</v>
      </c>
      <c r="BE173" s="194">
        <f>IF(N173="základná",J173,0)</f>
        <v>0</v>
      </c>
      <c r="BF173" s="194">
        <f>IF(N173="znížená",J173,0)</f>
        <v>1213.9500000000001</v>
      </c>
      <c r="BG173" s="194">
        <f>IF(N173="zákl. prenesená",J173,0)</f>
        <v>0</v>
      </c>
      <c r="BH173" s="194">
        <f>IF(N173="zníž. prenesená",J173,0)</f>
        <v>0</v>
      </c>
      <c r="BI173" s="194">
        <f>IF(N173="nulová",J173,0)</f>
        <v>0</v>
      </c>
      <c r="BJ173" s="19" t="s">
        <v>86</v>
      </c>
      <c r="BK173" s="194">
        <f>ROUND(I173*H173,2)</f>
        <v>1213.9500000000001</v>
      </c>
      <c r="BL173" s="19" t="s">
        <v>155</v>
      </c>
      <c r="BM173" s="193" t="s">
        <v>958</v>
      </c>
    </row>
    <row r="174" s="2" customFormat="1" ht="37.8" customHeight="1">
      <c r="A174" s="32"/>
      <c r="B174" s="182"/>
      <c r="C174" s="183" t="s">
        <v>81</v>
      </c>
      <c r="D174" s="183" t="s">
        <v>151</v>
      </c>
      <c r="E174" s="184" t="s">
        <v>2025</v>
      </c>
      <c r="F174" s="185" t="s">
        <v>2026</v>
      </c>
      <c r="G174" s="186" t="s">
        <v>154</v>
      </c>
      <c r="H174" s="187">
        <v>71.299999999999997</v>
      </c>
      <c r="I174" s="187">
        <v>20.859999999999999</v>
      </c>
      <c r="J174" s="187">
        <f>ROUND(I174*H174,2)</f>
        <v>1487.3199999999999</v>
      </c>
      <c r="K174" s="188"/>
      <c r="L174" s="33"/>
      <c r="M174" s="189" t="s">
        <v>1</v>
      </c>
      <c r="N174" s="190" t="s">
        <v>40</v>
      </c>
      <c r="O174" s="191">
        <v>0</v>
      </c>
      <c r="P174" s="191">
        <f>O174*H174</f>
        <v>0</v>
      </c>
      <c r="Q174" s="191">
        <v>0</v>
      </c>
      <c r="R174" s="191">
        <f>Q174*H174</f>
        <v>0</v>
      </c>
      <c r="S174" s="191">
        <v>0</v>
      </c>
      <c r="T174" s="192">
        <f>S174*H174</f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93" t="s">
        <v>155</v>
      </c>
      <c r="AT174" s="193" t="s">
        <v>151</v>
      </c>
      <c r="AU174" s="193" t="s">
        <v>81</v>
      </c>
      <c r="AY174" s="19" t="s">
        <v>149</v>
      </c>
      <c r="BE174" s="194">
        <f>IF(N174="základná",J174,0)</f>
        <v>0</v>
      </c>
      <c r="BF174" s="194">
        <f>IF(N174="znížená",J174,0)</f>
        <v>1487.3199999999999</v>
      </c>
      <c r="BG174" s="194">
        <f>IF(N174="zákl. prenesená",J174,0)</f>
        <v>0</v>
      </c>
      <c r="BH174" s="194">
        <f>IF(N174="zníž. prenesená",J174,0)</f>
        <v>0</v>
      </c>
      <c r="BI174" s="194">
        <f>IF(N174="nulová",J174,0)</f>
        <v>0</v>
      </c>
      <c r="BJ174" s="19" t="s">
        <v>86</v>
      </c>
      <c r="BK174" s="194">
        <f>ROUND(I174*H174,2)</f>
        <v>1487.3199999999999</v>
      </c>
      <c r="BL174" s="19" t="s">
        <v>155</v>
      </c>
      <c r="BM174" s="193" t="s">
        <v>967</v>
      </c>
    </row>
    <row r="175" s="2" customFormat="1" ht="37.8" customHeight="1">
      <c r="A175" s="32"/>
      <c r="B175" s="182"/>
      <c r="C175" s="183" t="s">
        <v>86</v>
      </c>
      <c r="D175" s="183" t="s">
        <v>151</v>
      </c>
      <c r="E175" s="184" t="s">
        <v>2027</v>
      </c>
      <c r="F175" s="185" t="s">
        <v>2028</v>
      </c>
      <c r="G175" s="186" t="s">
        <v>154</v>
      </c>
      <c r="H175" s="187">
        <v>71.299999999999997</v>
      </c>
      <c r="I175" s="187">
        <v>47.149999999999999</v>
      </c>
      <c r="J175" s="187">
        <f>ROUND(I175*H175,2)</f>
        <v>3361.8000000000002</v>
      </c>
      <c r="K175" s="188"/>
      <c r="L175" s="33"/>
      <c r="M175" s="189" t="s">
        <v>1</v>
      </c>
      <c r="N175" s="190" t="s">
        <v>40</v>
      </c>
      <c r="O175" s="191">
        <v>0</v>
      </c>
      <c r="P175" s="191">
        <f>O175*H175</f>
        <v>0</v>
      </c>
      <c r="Q175" s="191">
        <v>0</v>
      </c>
      <c r="R175" s="191">
        <f>Q175*H175</f>
        <v>0</v>
      </c>
      <c r="S175" s="191">
        <v>0</v>
      </c>
      <c r="T175" s="192">
        <f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93" t="s">
        <v>155</v>
      </c>
      <c r="AT175" s="193" t="s">
        <v>151</v>
      </c>
      <c r="AU175" s="193" t="s">
        <v>81</v>
      </c>
      <c r="AY175" s="19" t="s">
        <v>149</v>
      </c>
      <c r="BE175" s="194">
        <f>IF(N175="základná",J175,0)</f>
        <v>0</v>
      </c>
      <c r="BF175" s="194">
        <f>IF(N175="znížená",J175,0)</f>
        <v>3361.8000000000002</v>
      </c>
      <c r="BG175" s="194">
        <f>IF(N175="zákl. prenesená",J175,0)</f>
        <v>0</v>
      </c>
      <c r="BH175" s="194">
        <f>IF(N175="zníž. prenesená",J175,0)</f>
        <v>0</v>
      </c>
      <c r="BI175" s="194">
        <f>IF(N175="nulová",J175,0)</f>
        <v>0</v>
      </c>
      <c r="BJ175" s="19" t="s">
        <v>86</v>
      </c>
      <c r="BK175" s="194">
        <f>ROUND(I175*H175,2)</f>
        <v>3361.8000000000002</v>
      </c>
      <c r="BL175" s="19" t="s">
        <v>155</v>
      </c>
      <c r="BM175" s="193" t="s">
        <v>975</v>
      </c>
    </row>
    <row r="176" s="2" customFormat="1" ht="37.8" customHeight="1">
      <c r="A176" s="32"/>
      <c r="B176" s="182"/>
      <c r="C176" s="183" t="s">
        <v>91</v>
      </c>
      <c r="D176" s="183" t="s">
        <v>151</v>
      </c>
      <c r="E176" s="184" t="s">
        <v>2029</v>
      </c>
      <c r="F176" s="185" t="s">
        <v>2030</v>
      </c>
      <c r="G176" s="186" t="s">
        <v>154</v>
      </c>
      <c r="H176" s="187">
        <v>71.299999999999997</v>
      </c>
      <c r="I176" s="187">
        <v>22.690000000000001</v>
      </c>
      <c r="J176" s="187">
        <f>ROUND(I176*H176,2)</f>
        <v>1617.8</v>
      </c>
      <c r="K176" s="188"/>
      <c r="L176" s="33"/>
      <c r="M176" s="189" t="s">
        <v>1</v>
      </c>
      <c r="N176" s="190" t="s">
        <v>40</v>
      </c>
      <c r="O176" s="191">
        <v>0</v>
      </c>
      <c r="P176" s="191">
        <f>O176*H176</f>
        <v>0</v>
      </c>
      <c r="Q176" s="191">
        <v>0</v>
      </c>
      <c r="R176" s="191">
        <f>Q176*H176</f>
        <v>0</v>
      </c>
      <c r="S176" s="191">
        <v>0</v>
      </c>
      <c r="T176" s="192">
        <f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93" t="s">
        <v>155</v>
      </c>
      <c r="AT176" s="193" t="s">
        <v>151</v>
      </c>
      <c r="AU176" s="193" t="s">
        <v>81</v>
      </c>
      <c r="AY176" s="19" t="s">
        <v>149</v>
      </c>
      <c r="BE176" s="194">
        <f>IF(N176="základná",J176,0)</f>
        <v>0</v>
      </c>
      <c r="BF176" s="194">
        <f>IF(N176="znížená",J176,0)</f>
        <v>1617.8</v>
      </c>
      <c r="BG176" s="194">
        <f>IF(N176="zákl. prenesená",J176,0)</f>
        <v>0</v>
      </c>
      <c r="BH176" s="194">
        <f>IF(N176="zníž. prenesená",J176,0)</f>
        <v>0</v>
      </c>
      <c r="BI176" s="194">
        <f>IF(N176="nulová",J176,0)</f>
        <v>0</v>
      </c>
      <c r="BJ176" s="19" t="s">
        <v>86</v>
      </c>
      <c r="BK176" s="194">
        <f>ROUND(I176*H176,2)</f>
        <v>1617.8</v>
      </c>
      <c r="BL176" s="19" t="s">
        <v>155</v>
      </c>
      <c r="BM176" s="193" t="s">
        <v>984</v>
      </c>
    </row>
    <row r="177" s="2" customFormat="1" ht="24.15" customHeight="1">
      <c r="A177" s="32"/>
      <c r="B177" s="182"/>
      <c r="C177" s="183" t="s">
        <v>155</v>
      </c>
      <c r="D177" s="183" t="s">
        <v>151</v>
      </c>
      <c r="E177" s="184" t="s">
        <v>2031</v>
      </c>
      <c r="F177" s="185" t="s">
        <v>2032</v>
      </c>
      <c r="G177" s="186" t="s">
        <v>261</v>
      </c>
      <c r="H177" s="187">
        <v>72.540000000000006</v>
      </c>
      <c r="I177" s="187">
        <v>1.3999999999999999</v>
      </c>
      <c r="J177" s="187">
        <f>ROUND(I177*H177,2)</f>
        <v>101.56</v>
      </c>
      <c r="K177" s="188"/>
      <c r="L177" s="33"/>
      <c r="M177" s="189" t="s">
        <v>1</v>
      </c>
      <c r="N177" s="190" t="s">
        <v>40</v>
      </c>
      <c r="O177" s="191">
        <v>0</v>
      </c>
      <c r="P177" s="191">
        <f>O177*H177</f>
        <v>0</v>
      </c>
      <c r="Q177" s="191">
        <v>0</v>
      </c>
      <c r="R177" s="191">
        <f>Q177*H177</f>
        <v>0</v>
      </c>
      <c r="S177" s="191">
        <v>0</v>
      </c>
      <c r="T177" s="192">
        <f>S177*H177</f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193" t="s">
        <v>155</v>
      </c>
      <c r="AT177" s="193" t="s">
        <v>151</v>
      </c>
      <c r="AU177" s="193" t="s">
        <v>81</v>
      </c>
      <c r="AY177" s="19" t="s">
        <v>149</v>
      </c>
      <c r="BE177" s="194">
        <f>IF(N177="základná",J177,0)</f>
        <v>0</v>
      </c>
      <c r="BF177" s="194">
        <f>IF(N177="znížená",J177,0)</f>
        <v>101.56</v>
      </c>
      <c r="BG177" s="194">
        <f>IF(N177="zákl. prenesená",J177,0)</f>
        <v>0</v>
      </c>
      <c r="BH177" s="194">
        <f>IF(N177="zníž. prenesená",J177,0)</f>
        <v>0</v>
      </c>
      <c r="BI177" s="194">
        <f>IF(N177="nulová",J177,0)</f>
        <v>0</v>
      </c>
      <c r="BJ177" s="19" t="s">
        <v>86</v>
      </c>
      <c r="BK177" s="194">
        <f>ROUND(I177*H177,2)</f>
        <v>101.56</v>
      </c>
      <c r="BL177" s="19" t="s">
        <v>155</v>
      </c>
      <c r="BM177" s="193" t="s">
        <v>992</v>
      </c>
    </row>
    <row r="178" s="12" customFormat="1" ht="25.92" customHeight="1">
      <c r="A178" s="12"/>
      <c r="B178" s="170"/>
      <c r="C178" s="12"/>
      <c r="D178" s="171" t="s">
        <v>73</v>
      </c>
      <c r="E178" s="172" t="s">
        <v>1886</v>
      </c>
      <c r="F178" s="172" t="s">
        <v>2033</v>
      </c>
      <c r="G178" s="12"/>
      <c r="H178" s="12"/>
      <c r="I178" s="12"/>
      <c r="J178" s="173">
        <f>BK178</f>
        <v>5143.2899999999991</v>
      </c>
      <c r="K178" s="12"/>
      <c r="L178" s="170"/>
      <c r="M178" s="174"/>
      <c r="N178" s="175"/>
      <c r="O178" s="175"/>
      <c r="P178" s="176">
        <f>P179+P184</f>
        <v>0</v>
      </c>
      <c r="Q178" s="175"/>
      <c r="R178" s="176">
        <f>R179+R184</f>
        <v>0</v>
      </c>
      <c r="S178" s="175"/>
      <c r="T178" s="177">
        <f>T179+T184</f>
        <v>0</v>
      </c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R178" s="171" t="s">
        <v>81</v>
      </c>
      <c r="AT178" s="178" t="s">
        <v>73</v>
      </c>
      <c r="AU178" s="178" t="s">
        <v>74</v>
      </c>
      <c r="AY178" s="171" t="s">
        <v>149</v>
      </c>
      <c r="BK178" s="179">
        <f>BK179+BK184</f>
        <v>5143.2899999999991</v>
      </c>
    </row>
    <row r="179" s="12" customFormat="1" ht="22.8" customHeight="1">
      <c r="A179" s="12"/>
      <c r="B179" s="170"/>
      <c r="C179" s="12"/>
      <c r="D179" s="171" t="s">
        <v>73</v>
      </c>
      <c r="E179" s="180" t="s">
        <v>1914</v>
      </c>
      <c r="F179" s="180" t="s">
        <v>2034</v>
      </c>
      <c r="G179" s="12"/>
      <c r="H179" s="12"/>
      <c r="I179" s="12"/>
      <c r="J179" s="181">
        <f>BK179</f>
        <v>650.6099999999999</v>
      </c>
      <c r="K179" s="12"/>
      <c r="L179" s="170"/>
      <c r="M179" s="174"/>
      <c r="N179" s="175"/>
      <c r="O179" s="175"/>
      <c r="P179" s="176">
        <f>SUM(P180:P183)</f>
        <v>0</v>
      </c>
      <c r="Q179" s="175"/>
      <c r="R179" s="176">
        <f>SUM(R180:R183)</f>
        <v>0</v>
      </c>
      <c r="S179" s="175"/>
      <c r="T179" s="177">
        <f>SUM(T180:T183)</f>
        <v>0</v>
      </c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R179" s="171" t="s">
        <v>81</v>
      </c>
      <c r="AT179" s="178" t="s">
        <v>73</v>
      </c>
      <c r="AU179" s="178" t="s">
        <v>81</v>
      </c>
      <c r="AY179" s="171" t="s">
        <v>149</v>
      </c>
      <c r="BK179" s="179">
        <f>SUM(BK180:BK183)</f>
        <v>650.6099999999999</v>
      </c>
    </row>
    <row r="180" s="2" customFormat="1" ht="16.5" customHeight="1">
      <c r="A180" s="32"/>
      <c r="B180" s="182"/>
      <c r="C180" s="183" t="s">
        <v>81</v>
      </c>
      <c r="D180" s="183" t="s">
        <v>151</v>
      </c>
      <c r="E180" s="184" t="s">
        <v>1974</v>
      </c>
      <c r="F180" s="185" t="s">
        <v>1715</v>
      </c>
      <c r="G180" s="186" t="s">
        <v>207</v>
      </c>
      <c r="H180" s="187">
        <v>6.9100000000000001</v>
      </c>
      <c r="I180" s="187">
        <v>65.810000000000002</v>
      </c>
      <c r="J180" s="187">
        <f>ROUND(I180*H180,2)</f>
        <v>454.75</v>
      </c>
      <c r="K180" s="188"/>
      <c r="L180" s="33"/>
      <c r="M180" s="189" t="s">
        <v>1</v>
      </c>
      <c r="N180" s="190" t="s">
        <v>40</v>
      </c>
      <c r="O180" s="191">
        <v>0</v>
      </c>
      <c r="P180" s="191">
        <f>O180*H180</f>
        <v>0</v>
      </c>
      <c r="Q180" s="191">
        <v>0</v>
      </c>
      <c r="R180" s="191">
        <f>Q180*H180</f>
        <v>0</v>
      </c>
      <c r="S180" s="191">
        <v>0</v>
      </c>
      <c r="T180" s="192">
        <f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93" t="s">
        <v>155</v>
      </c>
      <c r="AT180" s="193" t="s">
        <v>151</v>
      </c>
      <c r="AU180" s="193" t="s">
        <v>86</v>
      </c>
      <c r="AY180" s="19" t="s">
        <v>149</v>
      </c>
      <c r="BE180" s="194">
        <f>IF(N180="základná",J180,0)</f>
        <v>0</v>
      </c>
      <c r="BF180" s="194">
        <f>IF(N180="znížená",J180,0)</f>
        <v>454.75</v>
      </c>
      <c r="BG180" s="194">
        <f>IF(N180="zákl. prenesená",J180,0)</f>
        <v>0</v>
      </c>
      <c r="BH180" s="194">
        <f>IF(N180="zníž. prenesená",J180,0)</f>
        <v>0</v>
      </c>
      <c r="BI180" s="194">
        <f>IF(N180="nulová",J180,0)</f>
        <v>0</v>
      </c>
      <c r="BJ180" s="19" t="s">
        <v>86</v>
      </c>
      <c r="BK180" s="194">
        <f>ROUND(I180*H180,2)</f>
        <v>454.75</v>
      </c>
      <c r="BL180" s="19" t="s">
        <v>155</v>
      </c>
      <c r="BM180" s="193" t="s">
        <v>1002</v>
      </c>
    </row>
    <row r="181" s="2" customFormat="1" ht="24.15" customHeight="1">
      <c r="A181" s="32"/>
      <c r="B181" s="182"/>
      <c r="C181" s="183" t="s">
        <v>86</v>
      </c>
      <c r="D181" s="183" t="s">
        <v>151</v>
      </c>
      <c r="E181" s="184" t="s">
        <v>2035</v>
      </c>
      <c r="F181" s="185" t="s">
        <v>2036</v>
      </c>
      <c r="G181" s="186" t="s">
        <v>215</v>
      </c>
      <c r="H181" s="187">
        <v>3</v>
      </c>
      <c r="I181" s="187">
        <v>24.420000000000002</v>
      </c>
      <c r="J181" s="187">
        <f>ROUND(I181*H181,2)</f>
        <v>73.260000000000005</v>
      </c>
      <c r="K181" s="188"/>
      <c r="L181" s="33"/>
      <c r="M181" s="189" t="s">
        <v>1</v>
      </c>
      <c r="N181" s="190" t="s">
        <v>40</v>
      </c>
      <c r="O181" s="191">
        <v>0</v>
      </c>
      <c r="P181" s="191">
        <f>O181*H181</f>
        <v>0</v>
      </c>
      <c r="Q181" s="191">
        <v>0</v>
      </c>
      <c r="R181" s="191">
        <f>Q181*H181</f>
        <v>0</v>
      </c>
      <c r="S181" s="191">
        <v>0</v>
      </c>
      <c r="T181" s="192">
        <f>S181*H181</f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193" t="s">
        <v>155</v>
      </c>
      <c r="AT181" s="193" t="s">
        <v>151</v>
      </c>
      <c r="AU181" s="193" t="s">
        <v>86</v>
      </c>
      <c r="AY181" s="19" t="s">
        <v>149</v>
      </c>
      <c r="BE181" s="194">
        <f>IF(N181="základná",J181,0)</f>
        <v>0</v>
      </c>
      <c r="BF181" s="194">
        <f>IF(N181="znížená",J181,0)</f>
        <v>73.260000000000005</v>
      </c>
      <c r="BG181" s="194">
        <f>IF(N181="zákl. prenesená",J181,0)</f>
        <v>0</v>
      </c>
      <c r="BH181" s="194">
        <f>IF(N181="zníž. prenesená",J181,0)</f>
        <v>0</v>
      </c>
      <c r="BI181" s="194">
        <f>IF(N181="nulová",J181,0)</f>
        <v>0</v>
      </c>
      <c r="BJ181" s="19" t="s">
        <v>86</v>
      </c>
      <c r="BK181" s="194">
        <f>ROUND(I181*H181,2)</f>
        <v>73.260000000000005</v>
      </c>
      <c r="BL181" s="19" t="s">
        <v>155</v>
      </c>
      <c r="BM181" s="193" t="s">
        <v>1012</v>
      </c>
    </row>
    <row r="182" s="2" customFormat="1" ht="24.15" customHeight="1">
      <c r="A182" s="32"/>
      <c r="B182" s="182"/>
      <c r="C182" s="183" t="s">
        <v>91</v>
      </c>
      <c r="D182" s="183" t="s">
        <v>151</v>
      </c>
      <c r="E182" s="184" t="s">
        <v>2037</v>
      </c>
      <c r="F182" s="185" t="s">
        <v>2038</v>
      </c>
      <c r="G182" s="186" t="s">
        <v>215</v>
      </c>
      <c r="H182" s="187">
        <v>1</v>
      </c>
      <c r="I182" s="187">
        <v>50.039999999999999</v>
      </c>
      <c r="J182" s="187">
        <f>ROUND(I182*H182,2)</f>
        <v>50.039999999999999</v>
      </c>
      <c r="K182" s="188"/>
      <c r="L182" s="33"/>
      <c r="M182" s="189" t="s">
        <v>1</v>
      </c>
      <c r="N182" s="190" t="s">
        <v>40</v>
      </c>
      <c r="O182" s="191">
        <v>0</v>
      </c>
      <c r="P182" s="191">
        <f>O182*H182</f>
        <v>0</v>
      </c>
      <c r="Q182" s="191">
        <v>0</v>
      </c>
      <c r="R182" s="191">
        <f>Q182*H182</f>
        <v>0</v>
      </c>
      <c r="S182" s="191">
        <v>0</v>
      </c>
      <c r="T182" s="192">
        <f>S182*H182</f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93" t="s">
        <v>155</v>
      </c>
      <c r="AT182" s="193" t="s">
        <v>151</v>
      </c>
      <c r="AU182" s="193" t="s">
        <v>86</v>
      </c>
      <c r="AY182" s="19" t="s">
        <v>149</v>
      </c>
      <c r="BE182" s="194">
        <f>IF(N182="základná",J182,0)</f>
        <v>0</v>
      </c>
      <c r="BF182" s="194">
        <f>IF(N182="znížená",J182,0)</f>
        <v>50.039999999999999</v>
      </c>
      <c r="BG182" s="194">
        <f>IF(N182="zákl. prenesená",J182,0)</f>
        <v>0</v>
      </c>
      <c r="BH182" s="194">
        <f>IF(N182="zníž. prenesená",J182,0)</f>
        <v>0</v>
      </c>
      <c r="BI182" s="194">
        <f>IF(N182="nulová",J182,0)</f>
        <v>0</v>
      </c>
      <c r="BJ182" s="19" t="s">
        <v>86</v>
      </c>
      <c r="BK182" s="194">
        <f>ROUND(I182*H182,2)</f>
        <v>50.039999999999999</v>
      </c>
      <c r="BL182" s="19" t="s">
        <v>155</v>
      </c>
      <c r="BM182" s="193" t="s">
        <v>1020</v>
      </c>
    </row>
    <row r="183" s="2" customFormat="1" ht="24.15" customHeight="1">
      <c r="A183" s="32"/>
      <c r="B183" s="182"/>
      <c r="C183" s="183" t="s">
        <v>155</v>
      </c>
      <c r="D183" s="183" t="s">
        <v>151</v>
      </c>
      <c r="E183" s="184" t="s">
        <v>2039</v>
      </c>
      <c r="F183" s="185" t="s">
        <v>2040</v>
      </c>
      <c r="G183" s="186" t="s">
        <v>215</v>
      </c>
      <c r="H183" s="187">
        <v>1</v>
      </c>
      <c r="I183" s="187">
        <v>72.560000000000002</v>
      </c>
      <c r="J183" s="187">
        <f>ROUND(I183*H183,2)</f>
        <v>72.560000000000002</v>
      </c>
      <c r="K183" s="188"/>
      <c r="L183" s="33"/>
      <c r="M183" s="189" t="s">
        <v>1</v>
      </c>
      <c r="N183" s="190" t="s">
        <v>40</v>
      </c>
      <c r="O183" s="191">
        <v>0</v>
      </c>
      <c r="P183" s="191">
        <f>O183*H183</f>
        <v>0</v>
      </c>
      <c r="Q183" s="191">
        <v>0</v>
      </c>
      <c r="R183" s="191">
        <f>Q183*H183</f>
        <v>0</v>
      </c>
      <c r="S183" s="191">
        <v>0</v>
      </c>
      <c r="T183" s="192">
        <f>S183*H183</f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93" t="s">
        <v>155</v>
      </c>
      <c r="AT183" s="193" t="s">
        <v>151</v>
      </c>
      <c r="AU183" s="193" t="s">
        <v>86</v>
      </c>
      <c r="AY183" s="19" t="s">
        <v>149</v>
      </c>
      <c r="BE183" s="194">
        <f>IF(N183="základná",J183,0)</f>
        <v>0</v>
      </c>
      <c r="BF183" s="194">
        <f>IF(N183="znížená",J183,0)</f>
        <v>72.560000000000002</v>
      </c>
      <c r="BG183" s="194">
        <f>IF(N183="zákl. prenesená",J183,0)</f>
        <v>0</v>
      </c>
      <c r="BH183" s="194">
        <f>IF(N183="zníž. prenesená",J183,0)</f>
        <v>0</v>
      </c>
      <c r="BI183" s="194">
        <f>IF(N183="nulová",J183,0)</f>
        <v>0</v>
      </c>
      <c r="BJ183" s="19" t="s">
        <v>86</v>
      </c>
      <c r="BK183" s="194">
        <f>ROUND(I183*H183,2)</f>
        <v>72.560000000000002</v>
      </c>
      <c r="BL183" s="19" t="s">
        <v>155</v>
      </c>
      <c r="BM183" s="193" t="s">
        <v>1030</v>
      </c>
    </row>
    <row r="184" s="12" customFormat="1" ht="22.8" customHeight="1">
      <c r="A184" s="12"/>
      <c r="B184" s="170"/>
      <c r="C184" s="12"/>
      <c r="D184" s="171" t="s">
        <v>73</v>
      </c>
      <c r="E184" s="180" t="s">
        <v>1918</v>
      </c>
      <c r="F184" s="180" t="s">
        <v>2041</v>
      </c>
      <c r="G184" s="12"/>
      <c r="H184" s="12"/>
      <c r="I184" s="12"/>
      <c r="J184" s="181">
        <f>BK184</f>
        <v>4492.6799999999994</v>
      </c>
      <c r="K184" s="12"/>
      <c r="L184" s="170"/>
      <c r="M184" s="174"/>
      <c r="N184" s="175"/>
      <c r="O184" s="175"/>
      <c r="P184" s="176">
        <f>SUM(P185:P194)</f>
        <v>0</v>
      </c>
      <c r="Q184" s="175"/>
      <c r="R184" s="176">
        <f>SUM(R185:R194)</f>
        <v>0</v>
      </c>
      <c r="S184" s="175"/>
      <c r="T184" s="177">
        <f>SUM(T185:T194)</f>
        <v>0</v>
      </c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R184" s="171" t="s">
        <v>81</v>
      </c>
      <c r="AT184" s="178" t="s">
        <v>73</v>
      </c>
      <c r="AU184" s="178" t="s">
        <v>81</v>
      </c>
      <c r="AY184" s="171" t="s">
        <v>149</v>
      </c>
      <c r="BK184" s="179">
        <f>SUM(BK185:BK194)</f>
        <v>4492.6799999999994</v>
      </c>
    </row>
    <row r="185" s="2" customFormat="1" ht="24.15" customHeight="1">
      <c r="A185" s="32"/>
      <c r="B185" s="182"/>
      <c r="C185" s="183" t="s">
        <v>81</v>
      </c>
      <c r="D185" s="183" t="s">
        <v>151</v>
      </c>
      <c r="E185" s="184" t="s">
        <v>2042</v>
      </c>
      <c r="F185" s="185" t="s">
        <v>2043</v>
      </c>
      <c r="G185" s="186" t="s">
        <v>215</v>
      </c>
      <c r="H185" s="187">
        <v>6</v>
      </c>
      <c r="I185" s="187">
        <v>60.960000000000001</v>
      </c>
      <c r="J185" s="187">
        <f>ROUND(I185*H185,2)</f>
        <v>365.75999999999999</v>
      </c>
      <c r="K185" s="188"/>
      <c r="L185" s="33"/>
      <c r="M185" s="189" t="s">
        <v>1</v>
      </c>
      <c r="N185" s="190" t="s">
        <v>40</v>
      </c>
      <c r="O185" s="191">
        <v>0</v>
      </c>
      <c r="P185" s="191">
        <f>O185*H185</f>
        <v>0</v>
      </c>
      <c r="Q185" s="191">
        <v>0</v>
      </c>
      <c r="R185" s="191">
        <f>Q185*H185</f>
        <v>0</v>
      </c>
      <c r="S185" s="191">
        <v>0</v>
      </c>
      <c r="T185" s="192">
        <f>S185*H185</f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193" t="s">
        <v>155</v>
      </c>
      <c r="AT185" s="193" t="s">
        <v>151</v>
      </c>
      <c r="AU185" s="193" t="s">
        <v>86</v>
      </c>
      <c r="AY185" s="19" t="s">
        <v>149</v>
      </c>
      <c r="BE185" s="194">
        <f>IF(N185="základná",J185,0)</f>
        <v>0</v>
      </c>
      <c r="BF185" s="194">
        <f>IF(N185="znížená",J185,0)</f>
        <v>365.75999999999999</v>
      </c>
      <c r="BG185" s="194">
        <f>IF(N185="zákl. prenesená",J185,0)</f>
        <v>0</v>
      </c>
      <c r="BH185" s="194">
        <f>IF(N185="zníž. prenesená",J185,0)</f>
        <v>0</v>
      </c>
      <c r="BI185" s="194">
        <f>IF(N185="nulová",J185,0)</f>
        <v>0</v>
      </c>
      <c r="BJ185" s="19" t="s">
        <v>86</v>
      </c>
      <c r="BK185" s="194">
        <f>ROUND(I185*H185,2)</f>
        <v>365.75999999999999</v>
      </c>
      <c r="BL185" s="19" t="s">
        <v>155</v>
      </c>
      <c r="BM185" s="193" t="s">
        <v>1039</v>
      </c>
    </row>
    <row r="186" s="2" customFormat="1" ht="16.5" customHeight="1">
      <c r="A186" s="32"/>
      <c r="B186" s="182"/>
      <c r="C186" s="183" t="s">
        <v>86</v>
      </c>
      <c r="D186" s="183" t="s">
        <v>151</v>
      </c>
      <c r="E186" s="184" t="s">
        <v>2044</v>
      </c>
      <c r="F186" s="185" t="s">
        <v>2045</v>
      </c>
      <c r="G186" s="186" t="s">
        <v>215</v>
      </c>
      <c r="H186" s="187">
        <v>6</v>
      </c>
      <c r="I186" s="187">
        <v>64.329999999999998</v>
      </c>
      <c r="J186" s="187">
        <f>ROUND(I186*H186,2)</f>
        <v>385.98000000000002</v>
      </c>
      <c r="K186" s="188"/>
      <c r="L186" s="33"/>
      <c r="M186" s="189" t="s">
        <v>1</v>
      </c>
      <c r="N186" s="190" t="s">
        <v>40</v>
      </c>
      <c r="O186" s="191">
        <v>0</v>
      </c>
      <c r="P186" s="191">
        <f>O186*H186</f>
        <v>0</v>
      </c>
      <c r="Q186" s="191">
        <v>0</v>
      </c>
      <c r="R186" s="191">
        <f>Q186*H186</f>
        <v>0</v>
      </c>
      <c r="S186" s="191">
        <v>0</v>
      </c>
      <c r="T186" s="192">
        <f>S186*H186</f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93" t="s">
        <v>155</v>
      </c>
      <c r="AT186" s="193" t="s">
        <v>151</v>
      </c>
      <c r="AU186" s="193" t="s">
        <v>86</v>
      </c>
      <c r="AY186" s="19" t="s">
        <v>149</v>
      </c>
      <c r="BE186" s="194">
        <f>IF(N186="základná",J186,0)</f>
        <v>0</v>
      </c>
      <c r="BF186" s="194">
        <f>IF(N186="znížená",J186,0)</f>
        <v>385.98000000000002</v>
      </c>
      <c r="BG186" s="194">
        <f>IF(N186="zákl. prenesená",J186,0)</f>
        <v>0</v>
      </c>
      <c r="BH186" s="194">
        <f>IF(N186="zníž. prenesená",J186,0)</f>
        <v>0</v>
      </c>
      <c r="BI186" s="194">
        <f>IF(N186="nulová",J186,0)</f>
        <v>0</v>
      </c>
      <c r="BJ186" s="19" t="s">
        <v>86</v>
      </c>
      <c r="BK186" s="194">
        <f>ROUND(I186*H186,2)</f>
        <v>385.98000000000002</v>
      </c>
      <c r="BL186" s="19" t="s">
        <v>155</v>
      </c>
      <c r="BM186" s="193" t="s">
        <v>1049</v>
      </c>
    </row>
    <row r="187" s="2" customFormat="1" ht="16.5" customHeight="1">
      <c r="A187" s="32"/>
      <c r="B187" s="182"/>
      <c r="C187" s="226" t="s">
        <v>91</v>
      </c>
      <c r="D187" s="226" t="s">
        <v>471</v>
      </c>
      <c r="E187" s="227" t="s">
        <v>1804</v>
      </c>
      <c r="F187" s="228" t="s">
        <v>2046</v>
      </c>
      <c r="G187" s="229" t="s">
        <v>215</v>
      </c>
      <c r="H187" s="230">
        <v>6</v>
      </c>
      <c r="I187" s="230">
        <v>250</v>
      </c>
      <c r="J187" s="230">
        <f>ROUND(I187*H187,2)</f>
        <v>1500</v>
      </c>
      <c r="K187" s="231"/>
      <c r="L187" s="232"/>
      <c r="M187" s="233" t="s">
        <v>1</v>
      </c>
      <c r="N187" s="234" t="s">
        <v>40</v>
      </c>
      <c r="O187" s="191">
        <v>0</v>
      </c>
      <c r="P187" s="191">
        <f>O187*H187</f>
        <v>0</v>
      </c>
      <c r="Q187" s="191">
        <v>0</v>
      </c>
      <c r="R187" s="191">
        <f>Q187*H187</f>
        <v>0</v>
      </c>
      <c r="S187" s="191">
        <v>0</v>
      </c>
      <c r="T187" s="192">
        <f>S187*H187</f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93" t="s">
        <v>195</v>
      </c>
      <c r="AT187" s="193" t="s">
        <v>471</v>
      </c>
      <c r="AU187" s="193" t="s">
        <v>86</v>
      </c>
      <c r="AY187" s="19" t="s">
        <v>149</v>
      </c>
      <c r="BE187" s="194">
        <f>IF(N187="základná",J187,0)</f>
        <v>0</v>
      </c>
      <c r="BF187" s="194">
        <f>IF(N187="znížená",J187,0)</f>
        <v>1500</v>
      </c>
      <c r="BG187" s="194">
        <f>IF(N187="zákl. prenesená",J187,0)</f>
        <v>0</v>
      </c>
      <c r="BH187" s="194">
        <f>IF(N187="zníž. prenesená",J187,0)</f>
        <v>0</v>
      </c>
      <c r="BI187" s="194">
        <f>IF(N187="nulová",J187,0)</f>
        <v>0</v>
      </c>
      <c r="BJ187" s="19" t="s">
        <v>86</v>
      </c>
      <c r="BK187" s="194">
        <f>ROUND(I187*H187,2)</f>
        <v>1500</v>
      </c>
      <c r="BL187" s="19" t="s">
        <v>155</v>
      </c>
      <c r="BM187" s="193" t="s">
        <v>1057</v>
      </c>
    </row>
    <row r="188" s="2" customFormat="1" ht="24.15" customHeight="1">
      <c r="A188" s="32"/>
      <c r="B188" s="182"/>
      <c r="C188" s="183" t="s">
        <v>155</v>
      </c>
      <c r="D188" s="183" t="s">
        <v>151</v>
      </c>
      <c r="E188" s="184" t="s">
        <v>2047</v>
      </c>
      <c r="F188" s="185" t="s">
        <v>2048</v>
      </c>
      <c r="G188" s="186" t="s">
        <v>215</v>
      </c>
      <c r="H188" s="187">
        <v>3</v>
      </c>
      <c r="I188" s="187">
        <v>70.180000000000007</v>
      </c>
      <c r="J188" s="187">
        <f>ROUND(I188*H188,2)</f>
        <v>210.53999999999999</v>
      </c>
      <c r="K188" s="188"/>
      <c r="L188" s="33"/>
      <c r="M188" s="189" t="s">
        <v>1</v>
      </c>
      <c r="N188" s="190" t="s">
        <v>40</v>
      </c>
      <c r="O188" s="191">
        <v>0</v>
      </c>
      <c r="P188" s="191">
        <f>O188*H188</f>
        <v>0</v>
      </c>
      <c r="Q188" s="191">
        <v>0</v>
      </c>
      <c r="R188" s="191">
        <f>Q188*H188</f>
        <v>0</v>
      </c>
      <c r="S188" s="191">
        <v>0</v>
      </c>
      <c r="T188" s="192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93" t="s">
        <v>155</v>
      </c>
      <c r="AT188" s="193" t="s">
        <v>151</v>
      </c>
      <c r="AU188" s="193" t="s">
        <v>86</v>
      </c>
      <c r="AY188" s="19" t="s">
        <v>149</v>
      </c>
      <c r="BE188" s="194">
        <f>IF(N188="základná",J188,0)</f>
        <v>0</v>
      </c>
      <c r="BF188" s="194">
        <f>IF(N188="znížená",J188,0)</f>
        <v>210.53999999999999</v>
      </c>
      <c r="BG188" s="194">
        <f>IF(N188="zákl. prenesená",J188,0)</f>
        <v>0</v>
      </c>
      <c r="BH188" s="194">
        <f>IF(N188="zníž. prenesená",J188,0)</f>
        <v>0</v>
      </c>
      <c r="BI188" s="194">
        <f>IF(N188="nulová",J188,0)</f>
        <v>0</v>
      </c>
      <c r="BJ188" s="19" t="s">
        <v>86</v>
      </c>
      <c r="BK188" s="194">
        <f>ROUND(I188*H188,2)</f>
        <v>210.53999999999999</v>
      </c>
      <c r="BL188" s="19" t="s">
        <v>155</v>
      </c>
      <c r="BM188" s="193" t="s">
        <v>1064</v>
      </c>
    </row>
    <row r="189" s="2" customFormat="1" ht="16.5" customHeight="1">
      <c r="A189" s="32"/>
      <c r="B189" s="182"/>
      <c r="C189" s="226" t="s">
        <v>177</v>
      </c>
      <c r="D189" s="226" t="s">
        <v>471</v>
      </c>
      <c r="E189" s="227" t="s">
        <v>1896</v>
      </c>
      <c r="F189" s="228" t="s">
        <v>2049</v>
      </c>
      <c r="G189" s="229" t="s">
        <v>215</v>
      </c>
      <c r="H189" s="230">
        <v>3</v>
      </c>
      <c r="I189" s="230">
        <v>28</v>
      </c>
      <c r="J189" s="230">
        <f>ROUND(I189*H189,2)</f>
        <v>84</v>
      </c>
      <c r="K189" s="231"/>
      <c r="L189" s="232"/>
      <c r="M189" s="233" t="s">
        <v>1</v>
      </c>
      <c r="N189" s="234" t="s">
        <v>40</v>
      </c>
      <c r="O189" s="191">
        <v>0</v>
      </c>
      <c r="P189" s="191">
        <f>O189*H189</f>
        <v>0</v>
      </c>
      <c r="Q189" s="191">
        <v>0</v>
      </c>
      <c r="R189" s="191">
        <f>Q189*H189</f>
        <v>0</v>
      </c>
      <c r="S189" s="191">
        <v>0</v>
      </c>
      <c r="T189" s="192">
        <f>S189*H189</f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93" t="s">
        <v>195</v>
      </c>
      <c r="AT189" s="193" t="s">
        <v>471</v>
      </c>
      <c r="AU189" s="193" t="s">
        <v>86</v>
      </c>
      <c r="AY189" s="19" t="s">
        <v>149</v>
      </c>
      <c r="BE189" s="194">
        <f>IF(N189="základná",J189,0)</f>
        <v>0</v>
      </c>
      <c r="BF189" s="194">
        <f>IF(N189="znížená",J189,0)</f>
        <v>84</v>
      </c>
      <c r="BG189" s="194">
        <f>IF(N189="zákl. prenesená",J189,0)</f>
        <v>0</v>
      </c>
      <c r="BH189" s="194">
        <f>IF(N189="zníž. prenesená",J189,0)</f>
        <v>0</v>
      </c>
      <c r="BI189" s="194">
        <f>IF(N189="nulová",J189,0)</f>
        <v>0</v>
      </c>
      <c r="BJ189" s="19" t="s">
        <v>86</v>
      </c>
      <c r="BK189" s="194">
        <f>ROUND(I189*H189,2)</f>
        <v>84</v>
      </c>
      <c r="BL189" s="19" t="s">
        <v>155</v>
      </c>
      <c r="BM189" s="193" t="s">
        <v>1072</v>
      </c>
    </row>
    <row r="190" s="2" customFormat="1" ht="24.15" customHeight="1">
      <c r="A190" s="32"/>
      <c r="B190" s="182"/>
      <c r="C190" s="183" t="s">
        <v>184</v>
      </c>
      <c r="D190" s="183" t="s">
        <v>151</v>
      </c>
      <c r="E190" s="184" t="s">
        <v>2050</v>
      </c>
      <c r="F190" s="185" t="s">
        <v>2051</v>
      </c>
      <c r="G190" s="186" t="s">
        <v>215</v>
      </c>
      <c r="H190" s="187">
        <v>6</v>
      </c>
      <c r="I190" s="187">
        <v>70.180000000000007</v>
      </c>
      <c r="J190" s="187">
        <f>ROUND(I190*H190,2)</f>
        <v>421.07999999999998</v>
      </c>
      <c r="K190" s="188"/>
      <c r="L190" s="33"/>
      <c r="M190" s="189" t="s">
        <v>1</v>
      </c>
      <c r="N190" s="190" t="s">
        <v>40</v>
      </c>
      <c r="O190" s="191">
        <v>0</v>
      </c>
      <c r="P190" s="191">
        <f>O190*H190</f>
        <v>0</v>
      </c>
      <c r="Q190" s="191">
        <v>0</v>
      </c>
      <c r="R190" s="191">
        <f>Q190*H190</f>
        <v>0</v>
      </c>
      <c r="S190" s="191">
        <v>0</v>
      </c>
      <c r="T190" s="192">
        <f>S190*H190</f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93" t="s">
        <v>155</v>
      </c>
      <c r="AT190" s="193" t="s">
        <v>151</v>
      </c>
      <c r="AU190" s="193" t="s">
        <v>86</v>
      </c>
      <c r="AY190" s="19" t="s">
        <v>149</v>
      </c>
      <c r="BE190" s="194">
        <f>IF(N190="základná",J190,0)</f>
        <v>0</v>
      </c>
      <c r="BF190" s="194">
        <f>IF(N190="znížená",J190,0)</f>
        <v>421.07999999999998</v>
      </c>
      <c r="BG190" s="194">
        <f>IF(N190="zákl. prenesená",J190,0)</f>
        <v>0</v>
      </c>
      <c r="BH190" s="194">
        <f>IF(N190="zníž. prenesená",J190,0)</f>
        <v>0</v>
      </c>
      <c r="BI190" s="194">
        <f>IF(N190="nulová",J190,0)</f>
        <v>0</v>
      </c>
      <c r="BJ190" s="19" t="s">
        <v>86</v>
      </c>
      <c r="BK190" s="194">
        <f>ROUND(I190*H190,2)</f>
        <v>421.07999999999998</v>
      </c>
      <c r="BL190" s="19" t="s">
        <v>155</v>
      </c>
      <c r="BM190" s="193" t="s">
        <v>1082</v>
      </c>
    </row>
    <row r="191" s="2" customFormat="1" ht="16.5" customHeight="1">
      <c r="A191" s="32"/>
      <c r="B191" s="182"/>
      <c r="C191" s="226" t="s">
        <v>191</v>
      </c>
      <c r="D191" s="226" t="s">
        <v>471</v>
      </c>
      <c r="E191" s="227" t="s">
        <v>1899</v>
      </c>
      <c r="F191" s="228" t="s">
        <v>2052</v>
      </c>
      <c r="G191" s="229" t="s">
        <v>215</v>
      </c>
      <c r="H191" s="230">
        <v>6</v>
      </c>
      <c r="I191" s="230">
        <v>51</v>
      </c>
      <c r="J191" s="230">
        <f>ROUND(I191*H191,2)</f>
        <v>306</v>
      </c>
      <c r="K191" s="231"/>
      <c r="L191" s="232"/>
      <c r="M191" s="233" t="s">
        <v>1</v>
      </c>
      <c r="N191" s="234" t="s">
        <v>40</v>
      </c>
      <c r="O191" s="191">
        <v>0</v>
      </c>
      <c r="P191" s="191">
        <f>O191*H191</f>
        <v>0</v>
      </c>
      <c r="Q191" s="191">
        <v>0</v>
      </c>
      <c r="R191" s="191">
        <f>Q191*H191</f>
        <v>0</v>
      </c>
      <c r="S191" s="191">
        <v>0</v>
      </c>
      <c r="T191" s="192">
        <f>S191*H191</f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93" t="s">
        <v>195</v>
      </c>
      <c r="AT191" s="193" t="s">
        <v>471</v>
      </c>
      <c r="AU191" s="193" t="s">
        <v>86</v>
      </c>
      <c r="AY191" s="19" t="s">
        <v>149</v>
      </c>
      <c r="BE191" s="194">
        <f>IF(N191="základná",J191,0)</f>
        <v>0</v>
      </c>
      <c r="BF191" s="194">
        <f>IF(N191="znížená",J191,0)</f>
        <v>306</v>
      </c>
      <c r="BG191" s="194">
        <f>IF(N191="zákl. prenesená",J191,0)</f>
        <v>0</v>
      </c>
      <c r="BH191" s="194">
        <f>IF(N191="zníž. prenesená",J191,0)</f>
        <v>0</v>
      </c>
      <c r="BI191" s="194">
        <f>IF(N191="nulová",J191,0)</f>
        <v>0</v>
      </c>
      <c r="BJ191" s="19" t="s">
        <v>86</v>
      </c>
      <c r="BK191" s="194">
        <f>ROUND(I191*H191,2)</f>
        <v>306</v>
      </c>
      <c r="BL191" s="19" t="s">
        <v>155</v>
      </c>
      <c r="BM191" s="193" t="s">
        <v>1094</v>
      </c>
    </row>
    <row r="192" s="2" customFormat="1" ht="24.15" customHeight="1">
      <c r="A192" s="32"/>
      <c r="B192" s="182"/>
      <c r="C192" s="183" t="s">
        <v>195</v>
      </c>
      <c r="D192" s="183" t="s">
        <v>151</v>
      </c>
      <c r="E192" s="184" t="s">
        <v>2053</v>
      </c>
      <c r="F192" s="185" t="s">
        <v>2054</v>
      </c>
      <c r="G192" s="186" t="s">
        <v>215</v>
      </c>
      <c r="H192" s="187">
        <v>6</v>
      </c>
      <c r="I192" s="187">
        <v>30.52</v>
      </c>
      <c r="J192" s="187">
        <f>ROUND(I192*H192,2)</f>
        <v>183.12000000000001</v>
      </c>
      <c r="K192" s="188"/>
      <c r="L192" s="33"/>
      <c r="M192" s="189" t="s">
        <v>1</v>
      </c>
      <c r="N192" s="190" t="s">
        <v>40</v>
      </c>
      <c r="O192" s="191">
        <v>0</v>
      </c>
      <c r="P192" s="191">
        <f>O192*H192</f>
        <v>0</v>
      </c>
      <c r="Q192" s="191">
        <v>0</v>
      </c>
      <c r="R192" s="191">
        <f>Q192*H192</f>
        <v>0</v>
      </c>
      <c r="S192" s="191">
        <v>0</v>
      </c>
      <c r="T192" s="192">
        <f>S192*H192</f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93" t="s">
        <v>155</v>
      </c>
      <c r="AT192" s="193" t="s">
        <v>151</v>
      </c>
      <c r="AU192" s="193" t="s">
        <v>86</v>
      </c>
      <c r="AY192" s="19" t="s">
        <v>149</v>
      </c>
      <c r="BE192" s="194">
        <f>IF(N192="základná",J192,0)</f>
        <v>0</v>
      </c>
      <c r="BF192" s="194">
        <f>IF(N192="znížená",J192,0)</f>
        <v>183.12000000000001</v>
      </c>
      <c r="BG192" s="194">
        <f>IF(N192="zákl. prenesená",J192,0)</f>
        <v>0</v>
      </c>
      <c r="BH192" s="194">
        <f>IF(N192="zníž. prenesená",J192,0)</f>
        <v>0</v>
      </c>
      <c r="BI192" s="194">
        <f>IF(N192="nulová",J192,0)</f>
        <v>0</v>
      </c>
      <c r="BJ192" s="19" t="s">
        <v>86</v>
      </c>
      <c r="BK192" s="194">
        <f>ROUND(I192*H192,2)</f>
        <v>183.12000000000001</v>
      </c>
      <c r="BL192" s="19" t="s">
        <v>155</v>
      </c>
      <c r="BM192" s="193" t="s">
        <v>1106</v>
      </c>
    </row>
    <row r="193" s="2" customFormat="1" ht="21.75" customHeight="1">
      <c r="A193" s="32"/>
      <c r="B193" s="182"/>
      <c r="C193" s="226" t="s">
        <v>175</v>
      </c>
      <c r="D193" s="226" t="s">
        <v>471</v>
      </c>
      <c r="E193" s="227" t="s">
        <v>2055</v>
      </c>
      <c r="F193" s="228" t="s">
        <v>2056</v>
      </c>
      <c r="G193" s="229" t="s">
        <v>215</v>
      </c>
      <c r="H193" s="230">
        <v>6</v>
      </c>
      <c r="I193" s="230">
        <v>120</v>
      </c>
      <c r="J193" s="230">
        <f>ROUND(I193*H193,2)</f>
        <v>720</v>
      </c>
      <c r="K193" s="231"/>
      <c r="L193" s="232"/>
      <c r="M193" s="233" t="s">
        <v>1</v>
      </c>
      <c r="N193" s="234" t="s">
        <v>40</v>
      </c>
      <c r="O193" s="191">
        <v>0</v>
      </c>
      <c r="P193" s="191">
        <f>O193*H193</f>
        <v>0</v>
      </c>
      <c r="Q193" s="191">
        <v>0</v>
      </c>
      <c r="R193" s="191">
        <f>Q193*H193</f>
        <v>0</v>
      </c>
      <c r="S193" s="191">
        <v>0</v>
      </c>
      <c r="T193" s="192">
        <f>S193*H193</f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93" t="s">
        <v>195</v>
      </c>
      <c r="AT193" s="193" t="s">
        <v>471</v>
      </c>
      <c r="AU193" s="193" t="s">
        <v>86</v>
      </c>
      <c r="AY193" s="19" t="s">
        <v>149</v>
      </c>
      <c r="BE193" s="194">
        <f>IF(N193="základná",J193,0)</f>
        <v>0</v>
      </c>
      <c r="BF193" s="194">
        <f>IF(N193="znížená",J193,0)</f>
        <v>720</v>
      </c>
      <c r="BG193" s="194">
        <f>IF(N193="zákl. prenesená",J193,0)</f>
        <v>0</v>
      </c>
      <c r="BH193" s="194">
        <f>IF(N193="zníž. prenesená",J193,0)</f>
        <v>0</v>
      </c>
      <c r="BI193" s="194">
        <f>IF(N193="nulová",J193,0)</f>
        <v>0</v>
      </c>
      <c r="BJ193" s="19" t="s">
        <v>86</v>
      </c>
      <c r="BK193" s="194">
        <f>ROUND(I193*H193,2)</f>
        <v>720</v>
      </c>
      <c r="BL193" s="19" t="s">
        <v>155</v>
      </c>
      <c r="BM193" s="193" t="s">
        <v>1116</v>
      </c>
    </row>
    <row r="194" s="2" customFormat="1" ht="24.15" customHeight="1">
      <c r="A194" s="32"/>
      <c r="B194" s="182"/>
      <c r="C194" s="183" t="s">
        <v>204</v>
      </c>
      <c r="D194" s="183" t="s">
        <v>151</v>
      </c>
      <c r="E194" s="184" t="s">
        <v>1804</v>
      </c>
      <c r="F194" s="185" t="s">
        <v>2057</v>
      </c>
      <c r="G194" s="186" t="s">
        <v>215</v>
      </c>
      <c r="H194" s="187">
        <v>6</v>
      </c>
      <c r="I194" s="187">
        <v>52.700000000000003</v>
      </c>
      <c r="J194" s="187">
        <f>ROUND(I194*H194,2)</f>
        <v>316.19999999999999</v>
      </c>
      <c r="K194" s="188"/>
      <c r="L194" s="33"/>
      <c r="M194" s="235" t="s">
        <v>1</v>
      </c>
      <c r="N194" s="236" t="s">
        <v>40</v>
      </c>
      <c r="O194" s="237">
        <v>0</v>
      </c>
      <c r="P194" s="237">
        <f>O194*H194</f>
        <v>0</v>
      </c>
      <c r="Q194" s="237">
        <v>0</v>
      </c>
      <c r="R194" s="237">
        <f>Q194*H194</f>
        <v>0</v>
      </c>
      <c r="S194" s="237">
        <v>0</v>
      </c>
      <c r="T194" s="238">
        <f>S194*H194</f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193" t="s">
        <v>155</v>
      </c>
      <c r="AT194" s="193" t="s">
        <v>151</v>
      </c>
      <c r="AU194" s="193" t="s">
        <v>86</v>
      </c>
      <c r="AY194" s="19" t="s">
        <v>149</v>
      </c>
      <c r="BE194" s="194">
        <f>IF(N194="základná",J194,0)</f>
        <v>0</v>
      </c>
      <c r="BF194" s="194">
        <f>IF(N194="znížená",J194,0)</f>
        <v>316.19999999999999</v>
      </c>
      <c r="BG194" s="194">
        <f>IF(N194="zákl. prenesená",J194,0)</f>
        <v>0</v>
      </c>
      <c r="BH194" s="194">
        <f>IF(N194="zníž. prenesená",J194,0)</f>
        <v>0</v>
      </c>
      <c r="BI194" s="194">
        <f>IF(N194="nulová",J194,0)</f>
        <v>0</v>
      </c>
      <c r="BJ194" s="19" t="s">
        <v>86</v>
      </c>
      <c r="BK194" s="194">
        <f>ROUND(I194*H194,2)</f>
        <v>316.19999999999999</v>
      </c>
      <c r="BL194" s="19" t="s">
        <v>155</v>
      </c>
      <c r="BM194" s="193" t="s">
        <v>1128</v>
      </c>
    </row>
    <row r="195" s="2" customFormat="1" ht="6.96" customHeight="1">
      <c r="A195" s="32"/>
      <c r="B195" s="58"/>
      <c r="C195" s="59"/>
      <c r="D195" s="59"/>
      <c r="E195" s="59"/>
      <c r="F195" s="59"/>
      <c r="G195" s="59"/>
      <c r="H195" s="59"/>
      <c r="I195" s="59"/>
      <c r="J195" s="59"/>
      <c r="K195" s="59"/>
      <c r="L195" s="33"/>
      <c r="M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</row>
  </sheetData>
  <autoFilter ref="C127:K194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6:H116"/>
    <mergeCell ref="E118:H118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127"/>
    </row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116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74</v>
      </c>
    </row>
    <row r="4" s="1" customFormat="1" ht="24.96" customHeight="1">
      <c r="B4" s="22"/>
      <c r="D4" s="23" t="s">
        <v>117</v>
      </c>
      <c r="L4" s="22"/>
      <c r="M4" s="128" t="s">
        <v>9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29" t="s">
        <v>12</v>
      </c>
      <c r="L6" s="22"/>
    </row>
    <row r="7" s="1" customFormat="1" ht="16.5" customHeight="1">
      <c r="B7" s="22"/>
      <c r="E7" s="129" t="str">
        <f>'Rekapitulácia stavby'!K6</f>
        <v>Prístavba k existujúcej budove s prevádzkou - výroba syrov</v>
      </c>
      <c r="F7" s="29"/>
      <c r="G7" s="29"/>
      <c r="H7" s="29"/>
      <c r="L7" s="22"/>
    </row>
    <row r="8" s="1" customFormat="1" ht="12" customHeight="1">
      <c r="B8" s="22"/>
      <c r="D8" s="29" t="s">
        <v>118</v>
      </c>
      <c r="L8" s="22"/>
    </row>
    <row r="9" s="2" customFormat="1" ht="16.5" customHeight="1">
      <c r="A9" s="32"/>
      <c r="B9" s="33"/>
      <c r="C9" s="32"/>
      <c r="D9" s="32"/>
      <c r="E9" s="129" t="s">
        <v>2058</v>
      </c>
      <c r="F9" s="32"/>
      <c r="G9" s="32"/>
      <c r="H9" s="3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="2" customFormat="1" ht="12" customHeight="1">
      <c r="A10" s="32"/>
      <c r="B10" s="33"/>
      <c r="C10" s="32"/>
      <c r="D10" s="29" t="s">
        <v>120</v>
      </c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="2" customFormat="1" ht="16.5" customHeight="1">
      <c r="A11" s="32"/>
      <c r="B11" s="33"/>
      <c r="C11" s="32"/>
      <c r="D11" s="32"/>
      <c r="E11" s="65" t="s">
        <v>2059</v>
      </c>
      <c r="F11" s="32"/>
      <c r="G11" s="32"/>
      <c r="H11" s="32"/>
      <c r="I11" s="32"/>
      <c r="J11" s="32"/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="2" customFormat="1">
      <c r="A12" s="32"/>
      <c r="B12" s="33"/>
      <c r="C12" s="32"/>
      <c r="D12" s="32"/>
      <c r="E12" s="32"/>
      <c r="F12" s="32"/>
      <c r="G12" s="32"/>
      <c r="H12" s="32"/>
      <c r="I12" s="32"/>
      <c r="J12" s="32"/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="2" customFormat="1" ht="12" customHeight="1">
      <c r="A13" s="32"/>
      <c r="B13" s="33"/>
      <c r="C13" s="32"/>
      <c r="D13" s="29" t="s">
        <v>14</v>
      </c>
      <c r="E13" s="32"/>
      <c r="F13" s="26" t="s">
        <v>1</v>
      </c>
      <c r="G13" s="32"/>
      <c r="H13" s="32"/>
      <c r="I13" s="29" t="s">
        <v>15</v>
      </c>
      <c r="J13" s="26" t="s">
        <v>1</v>
      </c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="2" customFormat="1" ht="12" customHeight="1">
      <c r="A14" s="32"/>
      <c r="B14" s="33"/>
      <c r="C14" s="32"/>
      <c r="D14" s="29" t="s">
        <v>16</v>
      </c>
      <c r="E14" s="32"/>
      <c r="F14" s="26" t="s">
        <v>17</v>
      </c>
      <c r="G14" s="32"/>
      <c r="H14" s="32"/>
      <c r="I14" s="29" t="s">
        <v>18</v>
      </c>
      <c r="J14" s="67" t="str">
        <f>'Rekapitulácia stavby'!AN8</f>
        <v>14. 7. 2026</v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="2" customFormat="1" ht="10.8" customHeight="1">
      <c r="A15" s="32"/>
      <c r="B15" s="33"/>
      <c r="C15" s="32"/>
      <c r="D15" s="32"/>
      <c r="E15" s="32"/>
      <c r="F15" s="32"/>
      <c r="G15" s="32"/>
      <c r="H15" s="32"/>
      <c r="I15" s="32"/>
      <c r="J15" s="32"/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="2" customFormat="1" ht="12" customHeight="1">
      <c r="A16" s="32"/>
      <c r="B16" s="33"/>
      <c r="C16" s="32"/>
      <c r="D16" s="29" t="s">
        <v>20</v>
      </c>
      <c r="E16" s="32"/>
      <c r="F16" s="32"/>
      <c r="G16" s="32"/>
      <c r="H16" s="32"/>
      <c r="I16" s="29" t="s">
        <v>21</v>
      </c>
      <c r="J16" s="26" t="s">
        <v>22</v>
      </c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="2" customFormat="1" ht="18" customHeight="1">
      <c r="A17" s="32"/>
      <c r="B17" s="33"/>
      <c r="C17" s="32"/>
      <c r="D17" s="32"/>
      <c r="E17" s="26" t="s">
        <v>23</v>
      </c>
      <c r="F17" s="32"/>
      <c r="G17" s="32"/>
      <c r="H17" s="32"/>
      <c r="I17" s="29" t="s">
        <v>24</v>
      </c>
      <c r="J17" s="26" t="s">
        <v>1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="2" customFormat="1" ht="6.96" customHeight="1">
      <c r="A18" s="32"/>
      <c r="B18" s="33"/>
      <c r="C18" s="32"/>
      <c r="D18" s="32"/>
      <c r="E18" s="32"/>
      <c r="F18" s="32"/>
      <c r="G18" s="32"/>
      <c r="H18" s="32"/>
      <c r="I18" s="32"/>
      <c r="J18" s="32"/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="2" customFormat="1" ht="12" customHeight="1">
      <c r="A19" s="32"/>
      <c r="B19" s="33"/>
      <c r="C19" s="32"/>
      <c r="D19" s="29" t="s">
        <v>25</v>
      </c>
      <c r="E19" s="32"/>
      <c r="F19" s="32"/>
      <c r="G19" s="32"/>
      <c r="H19" s="32"/>
      <c r="I19" s="29" t="s">
        <v>21</v>
      </c>
      <c r="J19" s="26" t="str">
        <f>'Rekapitulácia stavby'!AN13</f>
        <v/>
      </c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="2" customFormat="1" ht="18" customHeight="1">
      <c r="A20" s="32"/>
      <c r="B20" s="33"/>
      <c r="C20" s="32"/>
      <c r="D20" s="32"/>
      <c r="E20" s="26" t="str">
        <f>'Rekapitulácia stavby'!E14</f>
        <v xml:space="preserve"> </v>
      </c>
      <c r="F20" s="26"/>
      <c r="G20" s="26"/>
      <c r="H20" s="26"/>
      <c r="I20" s="29" t="s">
        <v>24</v>
      </c>
      <c r="J20" s="26" t="str">
        <f>'Rekapitulácia stavby'!AN14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="2" customFormat="1" ht="6.96" customHeight="1">
      <c r="A21" s="32"/>
      <c r="B21" s="33"/>
      <c r="C21" s="32"/>
      <c r="D21" s="32"/>
      <c r="E21" s="32"/>
      <c r="F21" s="32"/>
      <c r="G21" s="32"/>
      <c r="H21" s="32"/>
      <c r="I21" s="32"/>
      <c r="J21" s="32"/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="2" customFormat="1" ht="12" customHeight="1">
      <c r="A22" s="32"/>
      <c r="B22" s="33"/>
      <c r="C22" s="32"/>
      <c r="D22" s="29" t="s">
        <v>27</v>
      </c>
      <c r="E22" s="32"/>
      <c r="F22" s="32"/>
      <c r="G22" s="32"/>
      <c r="H22" s="32"/>
      <c r="I22" s="29" t="s">
        <v>21</v>
      </c>
      <c r="J22" s="26" t="s">
        <v>28</v>
      </c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="2" customFormat="1" ht="18" customHeight="1">
      <c r="A23" s="32"/>
      <c r="B23" s="33"/>
      <c r="C23" s="32"/>
      <c r="D23" s="32"/>
      <c r="E23" s="26" t="s">
        <v>29</v>
      </c>
      <c r="F23" s="32"/>
      <c r="G23" s="32"/>
      <c r="H23" s="32"/>
      <c r="I23" s="29" t="s">
        <v>24</v>
      </c>
      <c r="J23" s="26" t="s">
        <v>1</v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="2" customFormat="1" ht="6.96" customHeight="1">
      <c r="A24" s="32"/>
      <c r="B24" s="33"/>
      <c r="C24" s="32"/>
      <c r="D24" s="32"/>
      <c r="E24" s="32"/>
      <c r="F24" s="32"/>
      <c r="G24" s="32"/>
      <c r="H24" s="32"/>
      <c r="I24" s="32"/>
      <c r="J24" s="32"/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="2" customFormat="1" ht="12" customHeight="1">
      <c r="A25" s="32"/>
      <c r="B25" s="33"/>
      <c r="C25" s="32"/>
      <c r="D25" s="29" t="s">
        <v>31</v>
      </c>
      <c r="E25" s="32"/>
      <c r="F25" s="32"/>
      <c r="G25" s="32"/>
      <c r="H25" s="32"/>
      <c r="I25" s="29" t="s">
        <v>21</v>
      </c>
      <c r="J25" s="26" t="s">
        <v>1</v>
      </c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="2" customFormat="1" ht="18" customHeight="1">
      <c r="A26" s="32"/>
      <c r="B26" s="33"/>
      <c r="C26" s="32"/>
      <c r="D26" s="32"/>
      <c r="E26" s="26" t="s">
        <v>32</v>
      </c>
      <c r="F26" s="32"/>
      <c r="G26" s="32"/>
      <c r="H26" s="32"/>
      <c r="I26" s="29" t="s">
        <v>24</v>
      </c>
      <c r="J26" s="26" t="s">
        <v>1</v>
      </c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="2" customFormat="1" ht="6.96" customHeight="1">
      <c r="A27" s="32"/>
      <c r="B27" s="33"/>
      <c r="C27" s="32"/>
      <c r="D27" s="32"/>
      <c r="E27" s="32"/>
      <c r="F27" s="32"/>
      <c r="G27" s="32"/>
      <c r="H27" s="32"/>
      <c r="I27" s="32"/>
      <c r="J27" s="32"/>
      <c r="K27" s="32"/>
      <c r="L27" s="53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</row>
    <row r="28" s="2" customFormat="1" ht="12" customHeight="1">
      <c r="A28" s="32"/>
      <c r="B28" s="33"/>
      <c r="C28" s="32"/>
      <c r="D28" s="29" t="s">
        <v>33</v>
      </c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="8" customFormat="1" ht="16.5" customHeight="1">
      <c r="A29" s="131"/>
      <c r="B29" s="132"/>
      <c r="C29" s="131"/>
      <c r="D29" s="131"/>
      <c r="E29" s="30" t="s">
        <v>1</v>
      </c>
      <c r="F29" s="30"/>
      <c r="G29" s="30"/>
      <c r="H29" s="30"/>
      <c r="I29" s="131"/>
      <c r="J29" s="131"/>
      <c r="K29" s="131"/>
      <c r="L29" s="133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</row>
    <row r="30" s="2" customFormat="1" ht="6.96" customHeight="1">
      <c r="A30" s="32"/>
      <c r="B30" s="33"/>
      <c r="C30" s="32"/>
      <c r="D30" s="32"/>
      <c r="E30" s="32"/>
      <c r="F30" s="32"/>
      <c r="G30" s="32"/>
      <c r="H30" s="32"/>
      <c r="I30" s="32"/>
      <c r="J30" s="32"/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="2" customFormat="1" ht="6.96" customHeight="1">
      <c r="A31" s="32"/>
      <c r="B31" s="33"/>
      <c r="C31" s="32"/>
      <c r="D31" s="88"/>
      <c r="E31" s="88"/>
      <c r="F31" s="88"/>
      <c r="G31" s="88"/>
      <c r="H31" s="88"/>
      <c r="I31" s="88"/>
      <c r="J31" s="88"/>
      <c r="K31" s="88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="2" customFormat="1" ht="25.44" customHeight="1">
      <c r="A32" s="32"/>
      <c r="B32" s="33"/>
      <c r="C32" s="32"/>
      <c r="D32" s="134" t="s">
        <v>34</v>
      </c>
      <c r="E32" s="32"/>
      <c r="F32" s="32"/>
      <c r="G32" s="32"/>
      <c r="H32" s="32"/>
      <c r="I32" s="32"/>
      <c r="J32" s="94">
        <f>ROUND(J128, 2)</f>
        <v>33235.940000000002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="2" customFormat="1" ht="6.96" customHeight="1">
      <c r="A33" s="32"/>
      <c r="B33" s="33"/>
      <c r="C33" s="32"/>
      <c r="D33" s="88"/>
      <c r="E33" s="88"/>
      <c r="F33" s="88"/>
      <c r="G33" s="88"/>
      <c r="H33" s="88"/>
      <c r="I33" s="88"/>
      <c r="J33" s="88"/>
      <c r="K33" s="88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="2" customFormat="1" ht="14.4" customHeight="1">
      <c r="A34" s="32"/>
      <c r="B34" s="33"/>
      <c r="C34" s="32"/>
      <c r="D34" s="32"/>
      <c r="E34" s="32"/>
      <c r="F34" s="37" t="s">
        <v>36</v>
      </c>
      <c r="G34" s="32"/>
      <c r="H34" s="32"/>
      <c r="I34" s="37" t="s">
        <v>35</v>
      </c>
      <c r="J34" s="37" t="s">
        <v>37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="2" customFormat="1" ht="14.4" customHeight="1">
      <c r="A35" s="32"/>
      <c r="B35" s="33"/>
      <c r="C35" s="32"/>
      <c r="D35" s="130" t="s">
        <v>38</v>
      </c>
      <c r="E35" s="39" t="s">
        <v>39</v>
      </c>
      <c r="F35" s="135">
        <f>ROUND((SUM(BE128:BE208)),  2)</f>
        <v>0</v>
      </c>
      <c r="G35" s="136"/>
      <c r="H35" s="136"/>
      <c r="I35" s="137">
        <v>0.23000000000000001</v>
      </c>
      <c r="J35" s="135">
        <f>ROUND(((SUM(BE128:BE208))*I35),  2)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="2" customFormat="1" ht="14.4" customHeight="1">
      <c r="A36" s="32"/>
      <c r="B36" s="33"/>
      <c r="C36" s="32"/>
      <c r="D36" s="32"/>
      <c r="E36" s="39" t="s">
        <v>40</v>
      </c>
      <c r="F36" s="138">
        <f>ROUND((SUM(BF128:BF208)),  2)</f>
        <v>33235.940000000002</v>
      </c>
      <c r="G36" s="32"/>
      <c r="H36" s="32"/>
      <c r="I36" s="139">
        <v>0.23000000000000001</v>
      </c>
      <c r="J36" s="138">
        <f>ROUND(((SUM(BF128:BF208))*I36),  2)</f>
        <v>7644.2700000000004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hidden="1" s="2" customFormat="1" ht="14.4" customHeight="1">
      <c r="A37" s="32"/>
      <c r="B37" s="33"/>
      <c r="C37" s="32"/>
      <c r="D37" s="32"/>
      <c r="E37" s="29" t="s">
        <v>41</v>
      </c>
      <c r="F37" s="138">
        <f>ROUND((SUM(BG128:BG208)),  2)</f>
        <v>0</v>
      </c>
      <c r="G37" s="32"/>
      <c r="H37" s="32"/>
      <c r="I37" s="139">
        <v>0.23000000000000001</v>
      </c>
      <c r="J37" s="138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hidden="1" s="2" customFormat="1" ht="14.4" customHeight="1">
      <c r="A38" s="32"/>
      <c r="B38" s="33"/>
      <c r="C38" s="32"/>
      <c r="D38" s="32"/>
      <c r="E38" s="29" t="s">
        <v>42</v>
      </c>
      <c r="F38" s="138">
        <f>ROUND((SUM(BH128:BH208)),  2)</f>
        <v>0</v>
      </c>
      <c r="G38" s="32"/>
      <c r="H38" s="32"/>
      <c r="I38" s="139">
        <v>0.23000000000000001</v>
      </c>
      <c r="J38" s="138">
        <f>0</f>
        <v>0</v>
      </c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hidden="1" s="2" customFormat="1" ht="14.4" customHeight="1">
      <c r="A39" s="32"/>
      <c r="B39" s="33"/>
      <c r="C39" s="32"/>
      <c r="D39" s="32"/>
      <c r="E39" s="39" t="s">
        <v>43</v>
      </c>
      <c r="F39" s="135">
        <f>ROUND((SUM(BI128:BI208)),  2)</f>
        <v>0</v>
      </c>
      <c r="G39" s="136"/>
      <c r="H39" s="136"/>
      <c r="I39" s="137">
        <v>0</v>
      </c>
      <c r="J39" s="135">
        <f>0</f>
        <v>0</v>
      </c>
      <c r="K39" s="32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="2" customFormat="1" ht="6.96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="2" customFormat="1" ht="25.44" customHeight="1">
      <c r="A41" s="32"/>
      <c r="B41" s="33"/>
      <c r="C41" s="140"/>
      <c r="D41" s="141" t="s">
        <v>44</v>
      </c>
      <c r="E41" s="79"/>
      <c r="F41" s="79"/>
      <c r="G41" s="142" t="s">
        <v>45</v>
      </c>
      <c r="H41" s="143" t="s">
        <v>46</v>
      </c>
      <c r="I41" s="79"/>
      <c r="J41" s="144">
        <f>SUM(J32:J39)</f>
        <v>40880.210000000006</v>
      </c>
      <c r="K41" s="145"/>
      <c r="L41" s="53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</row>
    <row r="42" s="2" customFormat="1" ht="14.4" customHeight="1">
      <c r="A42" s="32"/>
      <c r="B42" s="33"/>
      <c r="C42" s="32"/>
      <c r="D42" s="32"/>
      <c r="E42" s="32"/>
      <c r="F42" s="32"/>
      <c r="G42" s="32"/>
      <c r="H42" s="32"/>
      <c r="I42" s="32"/>
      <c r="J42" s="32"/>
      <c r="K42" s="32"/>
      <c r="L42" s="53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3"/>
      <c r="D50" s="54" t="s">
        <v>47</v>
      </c>
      <c r="E50" s="55"/>
      <c r="F50" s="55"/>
      <c r="G50" s="54" t="s">
        <v>48</v>
      </c>
      <c r="H50" s="55"/>
      <c r="I50" s="55"/>
      <c r="J50" s="55"/>
      <c r="K50" s="55"/>
      <c r="L50" s="53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2"/>
      <c r="B61" s="33"/>
      <c r="C61" s="32"/>
      <c r="D61" s="56" t="s">
        <v>49</v>
      </c>
      <c r="E61" s="35"/>
      <c r="F61" s="146" t="s">
        <v>50</v>
      </c>
      <c r="G61" s="56" t="s">
        <v>49</v>
      </c>
      <c r="H61" s="35"/>
      <c r="I61" s="35"/>
      <c r="J61" s="147" t="s">
        <v>50</v>
      </c>
      <c r="K61" s="35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2"/>
      <c r="B65" s="33"/>
      <c r="C65" s="32"/>
      <c r="D65" s="54" t="s">
        <v>51</v>
      </c>
      <c r="E65" s="57"/>
      <c r="F65" s="57"/>
      <c r="G65" s="54" t="s">
        <v>52</v>
      </c>
      <c r="H65" s="57"/>
      <c r="I65" s="57"/>
      <c r="J65" s="57"/>
      <c r="K65" s="57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2"/>
      <c r="B76" s="33"/>
      <c r="C76" s="32"/>
      <c r="D76" s="56" t="s">
        <v>49</v>
      </c>
      <c r="E76" s="35"/>
      <c r="F76" s="146" t="s">
        <v>50</v>
      </c>
      <c r="G76" s="56" t="s">
        <v>49</v>
      </c>
      <c r="H76" s="35"/>
      <c r="I76" s="35"/>
      <c r="J76" s="147" t="s">
        <v>50</v>
      </c>
      <c r="K76" s="35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="2" customFormat="1" ht="14.4" customHeight="1">
      <c r="A77" s="32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hidden="1" s="2" customFormat="1" ht="6.96" customHeight="1">
      <c r="A81" s="32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hidden="1" s="2" customFormat="1" ht="24.96" customHeight="1">
      <c r="A82" s="32"/>
      <c r="B82" s="33"/>
      <c r="C82" s="23" t="s">
        <v>124</v>
      </c>
      <c r="D82" s="32"/>
      <c r="E82" s="32"/>
      <c r="F82" s="32"/>
      <c r="G82" s="32"/>
      <c r="H82" s="32"/>
      <c r="I82" s="32"/>
      <c r="J82" s="32"/>
      <c r="K82" s="32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hidden="1" s="2" customFormat="1" ht="6.96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hidden="1" s="2" customFormat="1" ht="12" customHeight="1">
      <c r="A84" s="32"/>
      <c r="B84" s="33"/>
      <c r="C84" s="29" t="s">
        <v>12</v>
      </c>
      <c r="D84" s="32"/>
      <c r="E84" s="32"/>
      <c r="F84" s="32"/>
      <c r="G84" s="32"/>
      <c r="H84" s="32"/>
      <c r="I84" s="32"/>
      <c r="J84" s="32"/>
      <c r="K84" s="32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hidden="1" s="2" customFormat="1" ht="16.5" customHeight="1">
      <c r="A85" s="32"/>
      <c r="B85" s="33"/>
      <c r="C85" s="32"/>
      <c r="D85" s="32"/>
      <c r="E85" s="129" t="str">
        <f>E7</f>
        <v>Prístavba k existujúcej budove s prevádzkou - výroba syrov</v>
      </c>
      <c r="F85" s="29"/>
      <c r="G85" s="29"/>
      <c r="H85" s="29"/>
      <c r="I85" s="32"/>
      <c r="J85" s="32"/>
      <c r="K85" s="32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hidden="1" s="1" customFormat="1" ht="12" customHeight="1">
      <c r="B86" s="22"/>
      <c r="C86" s="29" t="s">
        <v>118</v>
      </c>
      <c r="L86" s="22"/>
    </row>
    <row r="87" hidden="1" s="2" customFormat="1" ht="16.5" customHeight="1">
      <c r="A87" s="32"/>
      <c r="B87" s="33"/>
      <c r="C87" s="32"/>
      <c r="D87" s="32"/>
      <c r="E87" s="129" t="s">
        <v>2058</v>
      </c>
      <c r="F87" s="32"/>
      <c r="G87" s="32"/>
      <c r="H87" s="32"/>
      <c r="I87" s="32"/>
      <c r="J87" s="32"/>
      <c r="K87" s="32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hidden="1" s="2" customFormat="1" ht="12" customHeight="1">
      <c r="A88" s="32"/>
      <c r="B88" s="33"/>
      <c r="C88" s="29" t="s">
        <v>120</v>
      </c>
      <c r="D88" s="32"/>
      <c r="E88" s="32"/>
      <c r="F88" s="32"/>
      <c r="G88" s="32"/>
      <c r="H88" s="32"/>
      <c r="I88" s="32"/>
      <c r="J88" s="32"/>
      <c r="K88" s="32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hidden="1" s="2" customFormat="1" ht="16.5" customHeight="1">
      <c r="A89" s="32"/>
      <c r="B89" s="33"/>
      <c r="C89" s="32"/>
      <c r="D89" s="32"/>
      <c r="E89" s="65" t="str">
        <f>E11</f>
        <v xml:space="preserve">ZTI - Zdravotechnikcé inštalácie </v>
      </c>
      <c r="F89" s="32"/>
      <c r="G89" s="32"/>
      <c r="H89" s="32"/>
      <c r="I89" s="32"/>
      <c r="J89" s="32"/>
      <c r="K89" s="32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hidden="1" s="2" customFormat="1" ht="6.96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hidden="1" s="2" customFormat="1" ht="12" customHeight="1">
      <c r="A91" s="32"/>
      <c r="B91" s="33"/>
      <c r="C91" s="29" t="s">
        <v>16</v>
      </c>
      <c r="D91" s="32"/>
      <c r="E91" s="32"/>
      <c r="F91" s="26" t="str">
        <f>F14</f>
        <v>k.ú. Michalovce, Lastomírska 1, C-KN č.4706/2,4710</v>
      </c>
      <c r="G91" s="32"/>
      <c r="H91" s="32"/>
      <c r="I91" s="29" t="s">
        <v>18</v>
      </c>
      <c r="J91" s="67" t="str">
        <f>IF(J14="","",J14)</f>
        <v>14. 7. 2026</v>
      </c>
      <c r="K91" s="32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hidden="1" s="2" customFormat="1" ht="6.96" customHeight="1">
      <c r="A92" s="32"/>
      <c r="B92" s="33"/>
      <c r="C92" s="32"/>
      <c r="D92" s="32"/>
      <c r="E92" s="32"/>
      <c r="F92" s="32"/>
      <c r="G92" s="32"/>
      <c r="H92" s="32"/>
      <c r="I92" s="32"/>
      <c r="J92" s="32"/>
      <c r="K92" s="32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hidden="1" s="2" customFormat="1" ht="40.05" customHeight="1">
      <c r="A93" s="32"/>
      <c r="B93" s="33"/>
      <c r="C93" s="29" t="s">
        <v>20</v>
      </c>
      <c r="D93" s="32"/>
      <c r="E93" s="32"/>
      <c r="F93" s="26" t="str">
        <f>E17</f>
        <v>Syráreň Bel Slovensko a.s., 071 01 Michalovce</v>
      </c>
      <c r="G93" s="32"/>
      <c r="H93" s="32"/>
      <c r="I93" s="29" t="s">
        <v>27</v>
      </c>
      <c r="J93" s="30" t="str">
        <f>E23</f>
        <v>C-H Projekt s.r.o., Ružová 7, 071 01 Michalovce</v>
      </c>
      <c r="K93" s="32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hidden="1" s="2" customFormat="1" ht="25.65" customHeight="1">
      <c r="A94" s="32"/>
      <c r="B94" s="33"/>
      <c r="C94" s="29" t="s">
        <v>25</v>
      </c>
      <c r="D94" s="32"/>
      <c r="E94" s="32"/>
      <c r="F94" s="26" t="str">
        <f>IF(E20="","",E20)</f>
        <v xml:space="preserve"> </v>
      </c>
      <c r="G94" s="32"/>
      <c r="H94" s="32"/>
      <c r="I94" s="29" t="s">
        <v>31</v>
      </c>
      <c r="J94" s="30" t="str">
        <f>E26</f>
        <v>Ing. Slavomír Vlčok a kolektív</v>
      </c>
      <c r="K94" s="32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hidden="1" s="2" customFormat="1" ht="10.32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hidden="1" s="2" customFormat="1" ht="29.28" customHeight="1">
      <c r="A96" s="32"/>
      <c r="B96" s="33"/>
      <c r="C96" s="148" t="s">
        <v>125</v>
      </c>
      <c r="D96" s="140"/>
      <c r="E96" s="140"/>
      <c r="F96" s="140"/>
      <c r="G96" s="140"/>
      <c r="H96" s="140"/>
      <c r="I96" s="140"/>
      <c r="J96" s="149" t="s">
        <v>126</v>
      </c>
      <c r="K96" s="140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</row>
    <row r="97" hidden="1" s="2" customFormat="1" ht="10.32" customHeight="1">
      <c r="A97" s="32"/>
      <c r="B97" s="33"/>
      <c r="C97" s="32"/>
      <c r="D97" s="32"/>
      <c r="E97" s="32"/>
      <c r="F97" s="32"/>
      <c r="G97" s="32"/>
      <c r="H97" s="32"/>
      <c r="I97" s="32"/>
      <c r="J97" s="32"/>
      <c r="K97" s="32"/>
      <c r="L97" s="53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</row>
    <row r="98" hidden="1" s="2" customFormat="1" ht="22.8" customHeight="1">
      <c r="A98" s="32"/>
      <c r="B98" s="33"/>
      <c r="C98" s="150" t="s">
        <v>127</v>
      </c>
      <c r="D98" s="32"/>
      <c r="E98" s="32"/>
      <c r="F98" s="32"/>
      <c r="G98" s="32"/>
      <c r="H98" s="32"/>
      <c r="I98" s="32"/>
      <c r="J98" s="94">
        <f>J128</f>
        <v>33235.940000000002</v>
      </c>
      <c r="K98" s="32"/>
      <c r="L98" s="53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U98" s="19" t="s">
        <v>128</v>
      </c>
    </row>
    <row r="99" hidden="1" s="9" customFormat="1" ht="24.96" customHeight="1">
      <c r="A99" s="9"/>
      <c r="B99" s="151"/>
      <c r="C99" s="9"/>
      <c r="D99" s="152" t="s">
        <v>1936</v>
      </c>
      <c r="E99" s="153"/>
      <c r="F99" s="153"/>
      <c r="G99" s="153"/>
      <c r="H99" s="153"/>
      <c r="I99" s="153"/>
      <c r="J99" s="154">
        <f>J129</f>
        <v>9622.8700000000008</v>
      </c>
      <c r="K99" s="9"/>
      <c r="L99" s="15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9" customFormat="1" ht="24.96" customHeight="1">
      <c r="A100" s="9"/>
      <c r="B100" s="151"/>
      <c r="C100" s="9"/>
      <c r="D100" s="152" t="s">
        <v>1937</v>
      </c>
      <c r="E100" s="153"/>
      <c r="F100" s="153"/>
      <c r="G100" s="153"/>
      <c r="H100" s="153"/>
      <c r="I100" s="153"/>
      <c r="J100" s="154">
        <f>J145</f>
        <v>645.14999999999998</v>
      </c>
      <c r="K100" s="9"/>
      <c r="L100" s="151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hidden="1" s="9" customFormat="1" ht="24.96" customHeight="1">
      <c r="A101" s="9"/>
      <c r="B101" s="151"/>
      <c r="C101" s="9"/>
      <c r="D101" s="152" t="s">
        <v>1938</v>
      </c>
      <c r="E101" s="153"/>
      <c r="F101" s="153"/>
      <c r="G101" s="153"/>
      <c r="H101" s="153"/>
      <c r="I101" s="153"/>
      <c r="J101" s="154">
        <f>J149</f>
        <v>7456.8400000000001</v>
      </c>
      <c r="K101" s="9"/>
      <c r="L101" s="15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hidden="1" s="9" customFormat="1" ht="24.96" customHeight="1">
      <c r="A102" s="9"/>
      <c r="B102" s="151"/>
      <c r="C102" s="9"/>
      <c r="D102" s="152" t="s">
        <v>1939</v>
      </c>
      <c r="E102" s="153"/>
      <c r="F102" s="153"/>
      <c r="G102" s="153"/>
      <c r="H102" s="153"/>
      <c r="I102" s="153"/>
      <c r="J102" s="154">
        <f>J179</f>
        <v>3583.54</v>
      </c>
      <c r="K102" s="9"/>
      <c r="L102" s="151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hidden="1" s="9" customFormat="1" ht="24.96" customHeight="1">
      <c r="A103" s="9"/>
      <c r="B103" s="151"/>
      <c r="C103" s="9"/>
      <c r="D103" s="152" t="s">
        <v>1940</v>
      </c>
      <c r="E103" s="153"/>
      <c r="F103" s="153"/>
      <c r="G103" s="153"/>
      <c r="H103" s="153"/>
      <c r="I103" s="153"/>
      <c r="J103" s="154">
        <f>J181</f>
        <v>10196.379999999999</v>
      </c>
      <c r="K103" s="9"/>
      <c r="L103" s="151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hidden="1" s="9" customFormat="1" ht="24.96" customHeight="1">
      <c r="A104" s="9"/>
      <c r="B104" s="151"/>
      <c r="C104" s="9"/>
      <c r="D104" s="152" t="s">
        <v>2060</v>
      </c>
      <c r="E104" s="153"/>
      <c r="F104" s="153"/>
      <c r="G104" s="153"/>
      <c r="H104" s="153"/>
      <c r="I104" s="153"/>
      <c r="J104" s="154">
        <f>J193</f>
        <v>1731.1600000000001</v>
      </c>
      <c r="K104" s="9"/>
      <c r="L104" s="151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hidden="1" s="10" customFormat="1" ht="19.92" customHeight="1">
      <c r="A105" s="10"/>
      <c r="B105" s="155"/>
      <c r="C105" s="10"/>
      <c r="D105" s="156" t="s">
        <v>1942</v>
      </c>
      <c r="E105" s="157"/>
      <c r="F105" s="157"/>
      <c r="G105" s="157"/>
      <c r="H105" s="157"/>
      <c r="I105" s="157"/>
      <c r="J105" s="158">
        <f>J194</f>
        <v>225.82000000000002</v>
      </c>
      <c r="K105" s="10"/>
      <c r="L105" s="155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hidden="1" s="10" customFormat="1" ht="19.92" customHeight="1">
      <c r="A106" s="10"/>
      <c r="B106" s="155"/>
      <c r="C106" s="10"/>
      <c r="D106" s="156" t="s">
        <v>1943</v>
      </c>
      <c r="E106" s="157"/>
      <c r="F106" s="157"/>
      <c r="G106" s="157"/>
      <c r="H106" s="157"/>
      <c r="I106" s="157"/>
      <c r="J106" s="158">
        <f>J198</f>
        <v>1505.3400000000002</v>
      </c>
      <c r="K106" s="10"/>
      <c r="L106" s="155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hidden="1" s="2" customFormat="1" ht="21.84" customHeight="1">
      <c r="A107" s="32"/>
      <c r="B107" s="33"/>
      <c r="C107" s="32"/>
      <c r="D107" s="32"/>
      <c r="E107" s="32"/>
      <c r="F107" s="32"/>
      <c r="G107" s="32"/>
      <c r="H107" s="32"/>
      <c r="I107" s="32"/>
      <c r="J107" s="32"/>
      <c r="K107" s="32"/>
      <c r="L107" s="53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hidden="1" s="2" customFormat="1" ht="6.96" customHeight="1">
      <c r="A108" s="32"/>
      <c r="B108" s="58"/>
      <c r="C108" s="59"/>
      <c r="D108" s="59"/>
      <c r="E108" s="59"/>
      <c r="F108" s="59"/>
      <c r="G108" s="59"/>
      <c r="H108" s="59"/>
      <c r="I108" s="59"/>
      <c r="J108" s="59"/>
      <c r="K108" s="59"/>
      <c r="L108" s="53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hidden="1"/>
    <row r="110" hidden="1"/>
    <row r="111" hidden="1"/>
    <row r="112" s="2" customFormat="1" ht="6.96" customHeight="1">
      <c r="A112" s="32"/>
      <c r="B112" s="60"/>
      <c r="C112" s="61"/>
      <c r="D112" s="61"/>
      <c r="E112" s="61"/>
      <c r="F112" s="61"/>
      <c r="G112" s="61"/>
      <c r="H112" s="61"/>
      <c r="I112" s="61"/>
      <c r="J112" s="61"/>
      <c r="K112" s="61"/>
      <c r="L112" s="53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="2" customFormat="1" ht="24.96" customHeight="1">
      <c r="A113" s="32"/>
      <c r="B113" s="33"/>
      <c r="C113" s="23" t="s">
        <v>135</v>
      </c>
      <c r="D113" s="32"/>
      <c r="E113" s="32"/>
      <c r="F113" s="32"/>
      <c r="G113" s="32"/>
      <c r="H113" s="32"/>
      <c r="I113" s="32"/>
      <c r="J113" s="32"/>
      <c r="K113" s="32"/>
      <c r="L113" s="53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="2" customFormat="1" ht="6.96" customHeight="1">
      <c r="A114" s="32"/>
      <c r="B114" s="33"/>
      <c r="C114" s="32"/>
      <c r="D114" s="32"/>
      <c r="E114" s="32"/>
      <c r="F114" s="32"/>
      <c r="G114" s="32"/>
      <c r="H114" s="32"/>
      <c r="I114" s="32"/>
      <c r="J114" s="32"/>
      <c r="K114" s="32"/>
      <c r="L114" s="53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="2" customFormat="1" ht="12" customHeight="1">
      <c r="A115" s="32"/>
      <c r="B115" s="33"/>
      <c r="C115" s="29" t="s">
        <v>12</v>
      </c>
      <c r="D115" s="32"/>
      <c r="E115" s="32"/>
      <c r="F115" s="32"/>
      <c r="G115" s="32"/>
      <c r="H115" s="32"/>
      <c r="I115" s="32"/>
      <c r="J115" s="32"/>
      <c r="K115" s="32"/>
      <c r="L115" s="53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="2" customFormat="1" ht="16.5" customHeight="1">
      <c r="A116" s="32"/>
      <c r="B116" s="33"/>
      <c r="C116" s="32"/>
      <c r="D116" s="32"/>
      <c r="E116" s="129" t="str">
        <f>E7</f>
        <v>Prístavba k existujúcej budove s prevádzkou - výroba syrov</v>
      </c>
      <c r="F116" s="29"/>
      <c r="G116" s="29"/>
      <c r="H116" s="29"/>
      <c r="I116" s="32"/>
      <c r="J116" s="32"/>
      <c r="K116" s="32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="1" customFormat="1" ht="12" customHeight="1">
      <c r="B117" s="22"/>
      <c r="C117" s="29" t="s">
        <v>118</v>
      </c>
      <c r="L117" s="22"/>
    </row>
    <row r="118" s="2" customFormat="1" ht="16.5" customHeight="1">
      <c r="A118" s="32"/>
      <c r="B118" s="33"/>
      <c r="C118" s="32"/>
      <c r="D118" s="32"/>
      <c r="E118" s="129" t="s">
        <v>2058</v>
      </c>
      <c r="F118" s="32"/>
      <c r="G118" s="32"/>
      <c r="H118" s="32"/>
      <c r="I118" s="32"/>
      <c r="J118" s="32"/>
      <c r="K118" s="32"/>
      <c r="L118" s="53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="2" customFormat="1" ht="12" customHeight="1">
      <c r="A119" s="32"/>
      <c r="B119" s="33"/>
      <c r="C119" s="29" t="s">
        <v>120</v>
      </c>
      <c r="D119" s="32"/>
      <c r="E119" s="32"/>
      <c r="F119" s="32"/>
      <c r="G119" s="32"/>
      <c r="H119" s="32"/>
      <c r="I119" s="32"/>
      <c r="J119" s="32"/>
      <c r="K119" s="32"/>
      <c r="L119" s="53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="2" customFormat="1" ht="16.5" customHeight="1">
      <c r="A120" s="32"/>
      <c r="B120" s="33"/>
      <c r="C120" s="32"/>
      <c r="D120" s="32"/>
      <c r="E120" s="65" t="str">
        <f>E11</f>
        <v xml:space="preserve">ZTI - Zdravotechnikcé inštalácie </v>
      </c>
      <c r="F120" s="32"/>
      <c r="G120" s="32"/>
      <c r="H120" s="32"/>
      <c r="I120" s="32"/>
      <c r="J120" s="32"/>
      <c r="K120" s="32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="2" customFormat="1" ht="6.96" customHeight="1">
      <c r="A121" s="32"/>
      <c r="B121" s="33"/>
      <c r="C121" s="32"/>
      <c r="D121" s="32"/>
      <c r="E121" s="32"/>
      <c r="F121" s="32"/>
      <c r="G121" s="32"/>
      <c r="H121" s="32"/>
      <c r="I121" s="32"/>
      <c r="J121" s="32"/>
      <c r="K121" s="32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="2" customFormat="1" ht="12" customHeight="1">
      <c r="A122" s="32"/>
      <c r="B122" s="33"/>
      <c r="C122" s="29" t="s">
        <v>16</v>
      </c>
      <c r="D122" s="32"/>
      <c r="E122" s="32"/>
      <c r="F122" s="26" t="str">
        <f>F14</f>
        <v>k.ú. Michalovce, Lastomírska 1, C-KN č.4706/2,4710</v>
      </c>
      <c r="G122" s="32"/>
      <c r="H122" s="32"/>
      <c r="I122" s="29" t="s">
        <v>18</v>
      </c>
      <c r="J122" s="67" t="str">
        <f>IF(J14="","",J14)</f>
        <v>14. 7. 2026</v>
      </c>
      <c r="K122" s="32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="2" customFormat="1" ht="6.96" customHeight="1">
      <c r="A123" s="32"/>
      <c r="B123" s="33"/>
      <c r="C123" s="32"/>
      <c r="D123" s="32"/>
      <c r="E123" s="32"/>
      <c r="F123" s="32"/>
      <c r="G123" s="32"/>
      <c r="H123" s="32"/>
      <c r="I123" s="32"/>
      <c r="J123" s="32"/>
      <c r="K123" s="32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="2" customFormat="1" ht="40.05" customHeight="1">
      <c r="A124" s="32"/>
      <c r="B124" s="33"/>
      <c r="C124" s="29" t="s">
        <v>20</v>
      </c>
      <c r="D124" s="32"/>
      <c r="E124" s="32"/>
      <c r="F124" s="26" t="str">
        <f>E17</f>
        <v>Syráreň Bel Slovensko a.s., 071 01 Michalovce</v>
      </c>
      <c r="G124" s="32"/>
      <c r="H124" s="32"/>
      <c r="I124" s="29" t="s">
        <v>27</v>
      </c>
      <c r="J124" s="30" t="str">
        <f>E23</f>
        <v>C-H Projekt s.r.o., Ružová 7, 071 01 Michalovce</v>
      </c>
      <c r="K124" s="32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="2" customFormat="1" ht="25.65" customHeight="1">
      <c r="A125" s="32"/>
      <c r="B125" s="33"/>
      <c r="C125" s="29" t="s">
        <v>25</v>
      </c>
      <c r="D125" s="32"/>
      <c r="E125" s="32"/>
      <c r="F125" s="26" t="str">
        <f>IF(E20="","",E20)</f>
        <v xml:space="preserve"> </v>
      </c>
      <c r="G125" s="32"/>
      <c r="H125" s="32"/>
      <c r="I125" s="29" t="s">
        <v>31</v>
      </c>
      <c r="J125" s="30" t="str">
        <f>E26</f>
        <v>Ing. Slavomír Vlčok a kolektív</v>
      </c>
      <c r="K125" s="32"/>
      <c r="L125" s="53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="2" customFormat="1" ht="10.32" customHeight="1">
      <c r="A126" s="32"/>
      <c r="B126" s="33"/>
      <c r="C126" s="32"/>
      <c r="D126" s="32"/>
      <c r="E126" s="32"/>
      <c r="F126" s="32"/>
      <c r="G126" s="32"/>
      <c r="H126" s="32"/>
      <c r="I126" s="32"/>
      <c r="J126" s="32"/>
      <c r="K126" s="32"/>
      <c r="L126" s="53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="11" customFormat="1" ht="29.28" customHeight="1">
      <c r="A127" s="159"/>
      <c r="B127" s="160"/>
      <c r="C127" s="161" t="s">
        <v>136</v>
      </c>
      <c r="D127" s="162" t="s">
        <v>59</v>
      </c>
      <c r="E127" s="162" t="s">
        <v>55</v>
      </c>
      <c r="F127" s="162" t="s">
        <v>56</v>
      </c>
      <c r="G127" s="162" t="s">
        <v>137</v>
      </c>
      <c r="H127" s="162" t="s">
        <v>138</v>
      </c>
      <c r="I127" s="162" t="s">
        <v>139</v>
      </c>
      <c r="J127" s="163" t="s">
        <v>126</v>
      </c>
      <c r="K127" s="164" t="s">
        <v>140</v>
      </c>
      <c r="L127" s="165"/>
      <c r="M127" s="84" t="s">
        <v>1</v>
      </c>
      <c r="N127" s="85" t="s">
        <v>38</v>
      </c>
      <c r="O127" s="85" t="s">
        <v>141</v>
      </c>
      <c r="P127" s="85" t="s">
        <v>142</v>
      </c>
      <c r="Q127" s="85" t="s">
        <v>143</v>
      </c>
      <c r="R127" s="85" t="s">
        <v>144</v>
      </c>
      <c r="S127" s="85" t="s">
        <v>145</v>
      </c>
      <c r="T127" s="86" t="s">
        <v>146</v>
      </c>
      <c r="U127" s="159"/>
      <c r="V127" s="159"/>
      <c r="W127" s="159"/>
      <c r="X127" s="159"/>
      <c r="Y127" s="159"/>
      <c r="Z127" s="159"/>
      <c r="AA127" s="159"/>
      <c r="AB127" s="159"/>
      <c r="AC127" s="159"/>
      <c r="AD127" s="159"/>
      <c r="AE127" s="159"/>
    </row>
    <row r="128" s="2" customFormat="1" ht="22.8" customHeight="1">
      <c r="A128" s="32"/>
      <c r="B128" s="33"/>
      <c r="C128" s="91" t="s">
        <v>127</v>
      </c>
      <c r="D128" s="32"/>
      <c r="E128" s="32"/>
      <c r="F128" s="32"/>
      <c r="G128" s="32"/>
      <c r="H128" s="32"/>
      <c r="I128" s="32"/>
      <c r="J128" s="166">
        <f>BK128</f>
        <v>33235.940000000002</v>
      </c>
      <c r="K128" s="32"/>
      <c r="L128" s="33"/>
      <c r="M128" s="87"/>
      <c r="N128" s="71"/>
      <c r="O128" s="88"/>
      <c r="P128" s="167">
        <f>P129+P145+P149+P179+P181+P193</f>
        <v>0</v>
      </c>
      <c r="Q128" s="88"/>
      <c r="R128" s="167">
        <f>R129+R145+R149+R179+R181+R193</f>
        <v>0</v>
      </c>
      <c r="S128" s="88"/>
      <c r="T128" s="168">
        <f>T129+T145+T149+T179+T181+T193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T128" s="19" t="s">
        <v>73</v>
      </c>
      <c r="AU128" s="19" t="s">
        <v>128</v>
      </c>
      <c r="BK128" s="169">
        <f>BK129+BK145+BK149+BK179+BK181+BK193</f>
        <v>33235.940000000002</v>
      </c>
    </row>
    <row r="129" s="12" customFormat="1" ht="25.92" customHeight="1">
      <c r="A129" s="12"/>
      <c r="B129" s="170"/>
      <c r="C129" s="12"/>
      <c r="D129" s="171" t="s">
        <v>73</v>
      </c>
      <c r="E129" s="172" t="s">
        <v>1453</v>
      </c>
      <c r="F129" s="172" t="s">
        <v>1944</v>
      </c>
      <c r="G129" s="12"/>
      <c r="H129" s="12"/>
      <c r="I129" s="12"/>
      <c r="J129" s="173">
        <f>BK129</f>
        <v>9622.8700000000008</v>
      </c>
      <c r="K129" s="12"/>
      <c r="L129" s="170"/>
      <c r="M129" s="174"/>
      <c r="N129" s="175"/>
      <c r="O129" s="175"/>
      <c r="P129" s="176">
        <f>SUM(P130:P144)</f>
        <v>0</v>
      </c>
      <c r="Q129" s="175"/>
      <c r="R129" s="176">
        <f>SUM(R130:R144)</f>
        <v>0</v>
      </c>
      <c r="S129" s="175"/>
      <c r="T129" s="177">
        <f>SUM(T130:T144)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171" t="s">
        <v>81</v>
      </c>
      <c r="AT129" s="178" t="s">
        <v>73</v>
      </c>
      <c r="AU129" s="178" t="s">
        <v>74</v>
      </c>
      <c r="AY129" s="171" t="s">
        <v>149</v>
      </c>
      <c r="BK129" s="179">
        <f>SUM(BK130:BK144)</f>
        <v>9622.8700000000008</v>
      </c>
    </row>
    <row r="130" s="2" customFormat="1" ht="21.75" customHeight="1">
      <c r="A130" s="32"/>
      <c r="B130" s="182"/>
      <c r="C130" s="183" t="s">
        <v>81</v>
      </c>
      <c r="D130" s="183" t="s">
        <v>151</v>
      </c>
      <c r="E130" s="184" t="s">
        <v>1945</v>
      </c>
      <c r="F130" s="185" t="s">
        <v>1946</v>
      </c>
      <c r="G130" s="186" t="s">
        <v>207</v>
      </c>
      <c r="H130" s="187">
        <v>23.719999999999999</v>
      </c>
      <c r="I130" s="187">
        <v>52.07</v>
      </c>
      <c r="J130" s="187">
        <f>ROUND(I130*H130,2)</f>
        <v>1235.0999999999999</v>
      </c>
      <c r="K130" s="188"/>
      <c r="L130" s="33"/>
      <c r="M130" s="189" t="s">
        <v>1</v>
      </c>
      <c r="N130" s="190" t="s">
        <v>40</v>
      </c>
      <c r="O130" s="191">
        <v>0</v>
      </c>
      <c r="P130" s="191">
        <f>O130*H130</f>
        <v>0</v>
      </c>
      <c r="Q130" s="191">
        <v>0</v>
      </c>
      <c r="R130" s="191">
        <f>Q130*H130</f>
        <v>0</v>
      </c>
      <c r="S130" s="191">
        <v>0</v>
      </c>
      <c r="T130" s="192">
        <f>S130*H130</f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93" t="s">
        <v>155</v>
      </c>
      <c r="AT130" s="193" t="s">
        <v>151</v>
      </c>
      <c r="AU130" s="193" t="s">
        <v>81</v>
      </c>
      <c r="AY130" s="19" t="s">
        <v>149</v>
      </c>
      <c r="BE130" s="194">
        <f>IF(N130="základná",J130,0)</f>
        <v>0</v>
      </c>
      <c r="BF130" s="194">
        <f>IF(N130="znížená",J130,0)</f>
        <v>1235.0999999999999</v>
      </c>
      <c r="BG130" s="194">
        <f>IF(N130="zákl. prenesená",J130,0)</f>
        <v>0</v>
      </c>
      <c r="BH130" s="194">
        <f>IF(N130="zníž. prenesená",J130,0)</f>
        <v>0</v>
      </c>
      <c r="BI130" s="194">
        <f>IF(N130="nulová",J130,0)</f>
        <v>0</v>
      </c>
      <c r="BJ130" s="19" t="s">
        <v>86</v>
      </c>
      <c r="BK130" s="194">
        <f>ROUND(I130*H130,2)</f>
        <v>1235.0999999999999</v>
      </c>
      <c r="BL130" s="19" t="s">
        <v>155</v>
      </c>
      <c r="BM130" s="193" t="s">
        <v>298</v>
      </c>
    </row>
    <row r="131" s="2" customFormat="1" ht="16.5" customHeight="1">
      <c r="A131" s="32"/>
      <c r="B131" s="182"/>
      <c r="C131" s="183" t="s">
        <v>86</v>
      </c>
      <c r="D131" s="183" t="s">
        <v>151</v>
      </c>
      <c r="E131" s="184" t="s">
        <v>1947</v>
      </c>
      <c r="F131" s="185" t="s">
        <v>1948</v>
      </c>
      <c r="G131" s="186" t="s">
        <v>944</v>
      </c>
      <c r="H131" s="187">
        <v>7.1200000000000001</v>
      </c>
      <c r="I131" s="187">
        <v>2.2770000000000001</v>
      </c>
      <c r="J131" s="187">
        <f>ROUND(I131*H131,2)</f>
        <v>16.210000000000001</v>
      </c>
      <c r="K131" s="188"/>
      <c r="L131" s="33"/>
      <c r="M131" s="189" t="s">
        <v>1</v>
      </c>
      <c r="N131" s="190" t="s">
        <v>40</v>
      </c>
      <c r="O131" s="191">
        <v>0</v>
      </c>
      <c r="P131" s="191">
        <f>O131*H131</f>
        <v>0</v>
      </c>
      <c r="Q131" s="191">
        <v>0</v>
      </c>
      <c r="R131" s="191">
        <f>Q131*H131</f>
        <v>0</v>
      </c>
      <c r="S131" s="191">
        <v>0</v>
      </c>
      <c r="T131" s="192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93" t="s">
        <v>155</v>
      </c>
      <c r="AT131" s="193" t="s">
        <v>151</v>
      </c>
      <c r="AU131" s="193" t="s">
        <v>81</v>
      </c>
      <c r="AY131" s="19" t="s">
        <v>149</v>
      </c>
      <c r="BE131" s="194">
        <f>IF(N131="základná",J131,0)</f>
        <v>0</v>
      </c>
      <c r="BF131" s="194">
        <f>IF(N131="znížená",J131,0)</f>
        <v>16.210000000000001</v>
      </c>
      <c r="BG131" s="194">
        <f>IF(N131="zákl. prenesená",J131,0)</f>
        <v>0</v>
      </c>
      <c r="BH131" s="194">
        <f>IF(N131="zníž. prenesená",J131,0)</f>
        <v>0</v>
      </c>
      <c r="BI131" s="194">
        <f>IF(N131="nulová",J131,0)</f>
        <v>0</v>
      </c>
      <c r="BJ131" s="19" t="s">
        <v>86</v>
      </c>
      <c r="BK131" s="194">
        <f>ROUND(I131*H131,2)</f>
        <v>16.210000000000001</v>
      </c>
      <c r="BL131" s="19" t="s">
        <v>155</v>
      </c>
      <c r="BM131" s="193" t="s">
        <v>310</v>
      </c>
    </row>
    <row r="132" s="2" customFormat="1" ht="21.75" customHeight="1">
      <c r="A132" s="32"/>
      <c r="B132" s="182"/>
      <c r="C132" s="183" t="s">
        <v>91</v>
      </c>
      <c r="D132" s="183" t="s">
        <v>151</v>
      </c>
      <c r="E132" s="184" t="s">
        <v>1949</v>
      </c>
      <c r="F132" s="185" t="s">
        <v>1950</v>
      </c>
      <c r="G132" s="186" t="s">
        <v>207</v>
      </c>
      <c r="H132" s="187">
        <v>89.069999999999993</v>
      </c>
      <c r="I132" s="187">
        <v>28.559999999999999</v>
      </c>
      <c r="J132" s="187">
        <f>ROUND(I132*H132,2)</f>
        <v>2543.8400000000001</v>
      </c>
      <c r="K132" s="188"/>
      <c r="L132" s="33"/>
      <c r="M132" s="189" t="s">
        <v>1</v>
      </c>
      <c r="N132" s="190" t="s">
        <v>40</v>
      </c>
      <c r="O132" s="191">
        <v>0</v>
      </c>
      <c r="P132" s="191">
        <f>O132*H132</f>
        <v>0</v>
      </c>
      <c r="Q132" s="191">
        <v>0</v>
      </c>
      <c r="R132" s="191">
        <f>Q132*H132</f>
        <v>0</v>
      </c>
      <c r="S132" s="191">
        <v>0</v>
      </c>
      <c r="T132" s="192">
        <f>S132*H132</f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93" t="s">
        <v>155</v>
      </c>
      <c r="AT132" s="193" t="s">
        <v>151</v>
      </c>
      <c r="AU132" s="193" t="s">
        <v>81</v>
      </c>
      <c r="AY132" s="19" t="s">
        <v>149</v>
      </c>
      <c r="BE132" s="194">
        <f>IF(N132="základná",J132,0)</f>
        <v>0</v>
      </c>
      <c r="BF132" s="194">
        <f>IF(N132="znížená",J132,0)</f>
        <v>2543.8400000000001</v>
      </c>
      <c r="BG132" s="194">
        <f>IF(N132="zákl. prenesená",J132,0)</f>
        <v>0</v>
      </c>
      <c r="BH132" s="194">
        <f>IF(N132="zníž. prenesená",J132,0)</f>
        <v>0</v>
      </c>
      <c r="BI132" s="194">
        <f>IF(N132="nulová",J132,0)</f>
        <v>0</v>
      </c>
      <c r="BJ132" s="19" t="s">
        <v>86</v>
      </c>
      <c r="BK132" s="194">
        <f>ROUND(I132*H132,2)</f>
        <v>2543.8400000000001</v>
      </c>
      <c r="BL132" s="19" t="s">
        <v>155</v>
      </c>
      <c r="BM132" s="193" t="s">
        <v>320</v>
      </c>
    </row>
    <row r="133" s="2" customFormat="1" ht="16.5" customHeight="1">
      <c r="A133" s="32"/>
      <c r="B133" s="182"/>
      <c r="C133" s="183" t="s">
        <v>155</v>
      </c>
      <c r="D133" s="183" t="s">
        <v>151</v>
      </c>
      <c r="E133" s="184" t="s">
        <v>1951</v>
      </c>
      <c r="F133" s="185" t="s">
        <v>1948</v>
      </c>
      <c r="G133" s="186" t="s">
        <v>944</v>
      </c>
      <c r="H133" s="187">
        <v>26.719999999999999</v>
      </c>
      <c r="I133" s="187">
        <v>1.5609999999999999</v>
      </c>
      <c r="J133" s="187">
        <f>ROUND(I133*H133,2)</f>
        <v>41.710000000000001</v>
      </c>
      <c r="K133" s="188"/>
      <c r="L133" s="33"/>
      <c r="M133" s="189" t="s">
        <v>1</v>
      </c>
      <c r="N133" s="190" t="s">
        <v>40</v>
      </c>
      <c r="O133" s="191">
        <v>0</v>
      </c>
      <c r="P133" s="191">
        <f>O133*H133</f>
        <v>0</v>
      </c>
      <c r="Q133" s="191">
        <v>0</v>
      </c>
      <c r="R133" s="191">
        <f>Q133*H133</f>
        <v>0</v>
      </c>
      <c r="S133" s="191">
        <v>0</v>
      </c>
      <c r="T133" s="192">
        <f>S133*H133</f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93" t="s">
        <v>155</v>
      </c>
      <c r="AT133" s="193" t="s">
        <v>151</v>
      </c>
      <c r="AU133" s="193" t="s">
        <v>81</v>
      </c>
      <c r="AY133" s="19" t="s">
        <v>149</v>
      </c>
      <c r="BE133" s="194">
        <f>IF(N133="základná",J133,0)</f>
        <v>0</v>
      </c>
      <c r="BF133" s="194">
        <f>IF(N133="znížená",J133,0)</f>
        <v>41.710000000000001</v>
      </c>
      <c r="BG133" s="194">
        <f>IF(N133="zákl. prenesená",J133,0)</f>
        <v>0</v>
      </c>
      <c r="BH133" s="194">
        <f>IF(N133="zníž. prenesená",J133,0)</f>
        <v>0</v>
      </c>
      <c r="BI133" s="194">
        <f>IF(N133="nulová",J133,0)</f>
        <v>0</v>
      </c>
      <c r="BJ133" s="19" t="s">
        <v>86</v>
      </c>
      <c r="BK133" s="194">
        <f>ROUND(I133*H133,2)</f>
        <v>41.710000000000001</v>
      </c>
      <c r="BL133" s="19" t="s">
        <v>155</v>
      </c>
      <c r="BM133" s="193" t="s">
        <v>335</v>
      </c>
    </row>
    <row r="134" s="2" customFormat="1" ht="24.15" customHeight="1">
      <c r="A134" s="32"/>
      <c r="B134" s="182"/>
      <c r="C134" s="183" t="s">
        <v>177</v>
      </c>
      <c r="D134" s="183" t="s">
        <v>151</v>
      </c>
      <c r="E134" s="184" t="s">
        <v>1952</v>
      </c>
      <c r="F134" s="185" t="s">
        <v>1953</v>
      </c>
      <c r="G134" s="186" t="s">
        <v>154</v>
      </c>
      <c r="H134" s="187">
        <v>178.15000000000001</v>
      </c>
      <c r="I134" s="187">
        <v>5.6600000000000001</v>
      </c>
      <c r="J134" s="187">
        <f>ROUND(I134*H134,2)</f>
        <v>1008.33</v>
      </c>
      <c r="K134" s="188"/>
      <c r="L134" s="33"/>
      <c r="M134" s="189" t="s">
        <v>1</v>
      </c>
      <c r="N134" s="190" t="s">
        <v>40</v>
      </c>
      <c r="O134" s="191">
        <v>0</v>
      </c>
      <c r="P134" s="191">
        <f>O134*H134</f>
        <v>0</v>
      </c>
      <c r="Q134" s="191">
        <v>0</v>
      </c>
      <c r="R134" s="191">
        <f>Q134*H134</f>
        <v>0</v>
      </c>
      <c r="S134" s="191">
        <v>0</v>
      </c>
      <c r="T134" s="192">
        <f>S134*H134</f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93" t="s">
        <v>155</v>
      </c>
      <c r="AT134" s="193" t="s">
        <v>151</v>
      </c>
      <c r="AU134" s="193" t="s">
        <v>81</v>
      </c>
      <c r="AY134" s="19" t="s">
        <v>149</v>
      </c>
      <c r="BE134" s="194">
        <f>IF(N134="základná",J134,0)</f>
        <v>0</v>
      </c>
      <c r="BF134" s="194">
        <f>IF(N134="znížená",J134,0)</f>
        <v>1008.33</v>
      </c>
      <c r="BG134" s="194">
        <f>IF(N134="zákl. prenesená",J134,0)</f>
        <v>0</v>
      </c>
      <c r="BH134" s="194">
        <f>IF(N134="zníž. prenesená",J134,0)</f>
        <v>0</v>
      </c>
      <c r="BI134" s="194">
        <f>IF(N134="nulová",J134,0)</f>
        <v>0</v>
      </c>
      <c r="BJ134" s="19" t="s">
        <v>86</v>
      </c>
      <c r="BK134" s="194">
        <f>ROUND(I134*H134,2)</f>
        <v>1008.33</v>
      </c>
      <c r="BL134" s="19" t="s">
        <v>155</v>
      </c>
      <c r="BM134" s="193" t="s">
        <v>349</v>
      </c>
    </row>
    <row r="135" s="2" customFormat="1" ht="21.75" customHeight="1">
      <c r="A135" s="32"/>
      <c r="B135" s="182"/>
      <c r="C135" s="183" t="s">
        <v>184</v>
      </c>
      <c r="D135" s="183" t="s">
        <v>151</v>
      </c>
      <c r="E135" s="184" t="s">
        <v>1954</v>
      </c>
      <c r="F135" s="185" t="s">
        <v>1955</v>
      </c>
      <c r="G135" s="186" t="s">
        <v>154</v>
      </c>
      <c r="H135" s="187">
        <v>178.15000000000001</v>
      </c>
      <c r="I135" s="187">
        <v>3.6800000000000002</v>
      </c>
      <c r="J135" s="187">
        <f>ROUND(I135*H135,2)</f>
        <v>655.59000000000003</v>
      </c>
      <c r="K135" s="188"/>
      <c r="L135" s="33"/>
      <c r="M135" s="189" t="s">
        <v>1</v>
      </c>
      <c r="N135" s="190" t="s">
        <v>40</v>
      </c>
      <c r="O135" s="191">
        <v>0</v>
      </c>
      <c r="P135" s="191">
        <f>O135*H135</f>
        <v>0</v>
      </c>
      <c r="Q135" s="191">
        <v>0</v>
      </c>
      <c r="R135" s="191">
        <f>Q135*H135</f>
        <v>0</v>
      </c>
      <c r="S135" s="191">
        <v>0</v>
      </c>
      <c r="T135" s="192">
        <f>S135*H135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93" t="s">
        <v>155</v>
      </c>
      <c r="AT135" s="193" t="s">
        <v>151</v>
      </c>
      <c r="AU135" s="193" t="s">
        <v>81</v>
      </c>
      <c r="AY135" s="19" t="s">
        <v>149</v>
      </c>
      <c r="BE135" s="194">
        <f>IF(N135="základná",J135,0)</f>
        <v>0</v>
      </c>
      <c r="BF135" s="194">
        <f>IF(N135="znížená",J135,0)</f>
        <v>655.59000000000003</v>
      </c>
      <c r="BG135" s="194">
        <f>IF(N135="zákl. prenesená",J135,0)</f>
        <v>0</v>
      </c>
      <c r="BH135" s="194">
        <f>IF(N135="zníž. prenesená",J135,0)</f>
        <v>0</v>
      </c>
      <c r="BI135" s="194">
        <f>IF(N135="nulová",J135,0)</f>
        <v>0</v>
      </c>
      <c r="BJ135" s="19" t="s">
        <v>86</v>
      </c>
      <c r="BK135" s="194">
        <f>ROUND(I135*H135,2)</f>
        <v>655.59000000000003</v>
      </c>
      <c r="BL135" s="19" t="s">
        <v>155</v>
      </c>
      <c r="BM135" s="193" t="s">
        <v>548</v>
      </c>
    </row>
    <row r="136" s="2" customFormat="1" ht="24.15" customHeight="1">
      <c r="A136" s="32"/>
      <c r="B136" s="182"/>
      <c r="C136" s="183" t="s">
        <v>191</v>
      </c>
      <c r="D136" s="183" t="s">
        <v>151</v>
      </c>
      <c r="E136" s="184" t="s">
        <v>1956</v>
      </c>
      <c r="F136" s="185" t="s">
        <v>1957</v>
      </c>
      <c r="G136" s="186" t="s">
        <v>154</v>
      </c>
      <c r="H136" s="187">
        <v>39.549999999999997</v>
      </c>
      <c r="I136" s="187">
        <v>4.9199999999999999</v>
      </c>
      <c r="J136" s="187">
        <f>ROUND(I136*H136,2)</f>
        <v>194.59</v>
      </c>
      <c r="K136" s="188"/>
      <c r="L136" s="33"/>
      <c r="M136" s="189" t="s">
        <v>1</v>
      </c>
      <c r="N136" s="190" t="s">
        <v>40</v>
      </c>
      <c r="O136" s="191">
        <v>0</v>
      </c>
      <c r="P136" s="191">
        <f>O136*H136</f>
        <v>0</v>
      </c>
      <c r="Q136" s="191">
        <v>0</v>
      </c>
      <c r="R136" s="191">
        <f>Q136*H136</f>
        <v>0</v>
      </c>
      <c r="S136" s="191">
        <v>0</v>
      </c>
      <c r="T136" s="192">
        <f>S136*H136</f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93" t="s">
        <v>155</v>
      </c>
      <c r="AT136" s="193" t="s">
        <v>151</v>
      </c>
      <c r="AU136" s="193" t="s">
        <v>81</v>
      </c>
      <c r="AY136" s="19" t="s">
        <v>149</v>
      </c>
      <c r="BE136" s="194">
        <f>IF(N136="základná",J136,0)</f>
        <v>0</v>
      </c>
      <c r="BF136" s="194">
        <f>IF(N136="znížená",J136,0)</f>
        <v>194.59</v>
      </c>
      <c r="BG136" s="194">
        <f>IF(N136="zákl. prenesená",J136,0)</f>
        <v>0</v>
      </c>
      <c r="BH136" s="194">
        <f>IF(N136="zníž. prenesená",J136,0)</f>
        <v>0</v>
      </c>
      <c r="BI136" s="194">
        <f>IF(N136="nulová",J136,0)</f>
        <v>0</v>
      </c>
      <c r="BJ136" s="19" t="s">
        <v>86</v>
      </c>
      <c r="BK136" s="194">
        <f>ROUND(I136*H136,2)</f>
        <v>194.59</v>
      </c>
      <c r="BL136" s="19" t="s">
        <v>155</v>
      </c>
      <c r="BM136" s="193" t="s">
        <v>570</v>
      </c>
    </row>
    <row r="137" s="2" customFormat="1" ht="24.15" customHeight="1">
      <c r="A137" s="32"/>
      <c r="B137" s="182"/>
      <c r="C137" s="183" t="s">
        <v>195</v>
      </c>
      <c r="D137" s="183" t="s">
        <v>151</v>
      </c>
      <c r="E137" s="184" t="s">
        <v>1958</v>
      </c>
      <c r="F137" s="185" t="s">
        <v>1959</v>
      </c>
      <c r="G137" s="186" t="s">
        <v>154</v>
      </c>
      <c r="H137" s="187">
        <v>39.549999999999997</v>
      </c>
      <c r="I137" s="187">
        <v>1.76</v>
      </c>
      <c r="J137" s="187">
        <f>ROUND(I137*H137,2)</f>
        <v>69.609999999999999</v>
      </c>
      <c r="K137" s="188"/>
      <c r="L137" s="33"/>
      <c r="M137" s="189" t="s">
        <v>1</v>
      </c>
      <c r="N137" s="190" t="s">
        <v>40</v>
      </c>
      <c r="O137" s="191">
        <v>0</v>
      </c>
      <c r="P137" s="191">
        <f>O137*H137</f>
        <v>0</v>
      </c>
      <c r="Q137" s="191">
        <v>0</v>
      </c>
      <c r="R137" s="191">
        <f>Q137*H137</f>
        <v>0</v>
      </c>
      <c r="S137" s="191">
        <v>0</v>
      </c>
      <c r="T137" s="192">
        <f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93" t="s">
        <v>155</v>
      </c>
      <c r="AT137" s="193" t="s">
        <v>151</v>
      </c>
      <c r="AU137" s="193" t="s">
        <v>81</v>
      </c>
      <c r="AY137" s="19" t="s">
        <v>149</v>
      </c>
      <c r="BE137" s="194">
        <f>IF(N137="základná",J137,0)</f>
        <v>0</v>
      </c>
      <c r="BF137" s="194">
        <f>IF(N137="znížená",J137,0)</f>
        <v>69.609999999999999</v>
      </c>
      <c r="BG137" s="194">
        <f>IF(N137="zákl. prenesená",J137,0)</f>
        <v>0</v>
      </c>
      <c r="BH137" s="194">
        <f>IF(N137="zníž. prenesená",J137,0)</f>
        <v>0</v>
      </c>
      <c r="BI137" s="194">
        <f>IF(N137="nulová",J137,0)</f>
        <v>0</v>
      </c>
      <c r="BJ137" s="19" t="s">
        <v>86</v>
      </c>
      <c r="BK137" s="194">
        <f>ROUND(I137*H137,2)</f>
        <v>69.609999999999999</v>
      </c>
      <c r="BL137" s="19" t="s">
        <v>155</v>
      </c>
      <c r="BM137" s="193" t="s">
        <v>588</v>
      </c>
    </row>
    <row r="138" s="2" customFormat="1" ht="24.15" customHeight="1">
      <c r="A138" s="32"/>
      <c r="B138" s="182"/>
      <c r="C138" s="183" t="s">
        <v>175</v>
      </c>
      <c r="D138" s="183" t="s">
        <v>151</v>
      </c>
      <c r="E138" s="184" t="s">
        <v>1960</v>
      </c>
      <c r="F138" s="185" t="s">
        <v>1961</v>
      </c>
      <c r="G138" s="186" t="s">
        <v>207</v>
      </c>
      <c r="H138" s="187">
        <v>44.289999999999999</v>
      </c>
      <c r="I138" s="187">
        <v>5.1699999999999999</v>
      </c>
      <c r="J138" s="187">
        <f>ROUND(I138*H138,2)</f>
        <v>228.97999999999999</v>
      </c>
      <c r="K138" s="188"/>
      <c r="L138" s="33"/>
      <c r="M138" s="189" t="s">
        <v>1</v>
      </c>
      <c r="N138" s="190" t="s">
        <v>40</v>
      </c>
      <c r="O138" s="191">
        <v>0</v>
      </c>
      <c r="P138" s="191">
        <f>O138*H138</f>
        <v>0</v>
      </c>
      <c r="Q138" s="191">
        <v>0</v>
      </c>
      <c r="R138" s="191">
        <f>Q138*H138</f>
        <v>0</v>
      </c>
      <c r="S138" s="191">
        <v>0</v>
      </c>
      <c r="T138" s="192">
        <f>S138*H138</f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93" t="s">
        <v>155</v>
      </c>
      <c r="AT138" s="193" t="s">
        <v>151</v>
      </c>
      <c r="AU138" s="193" t="s">
        <v>81</v>
      </c>
      <c r="AY138" s="19" t="s">
        <v>149</v>
      </c>
      <c r="BE138" s="194">
        <f>IF(N138="základná",J138,0)</f>
        <v>0</v>
      </c>
      <c r="BF138" s="194">
        <f>IF(N138="znížená",J138,0)</f>
        <v>228.97999999999999</v>
      </c>
      <c r="BG138" s="194">
        <f>IF(N138="zákl. prenesená",J138,0)</f>
        <v>0</v>
      </c>
      <c r="BH138" s="194">
        <f>IF(N138="zníž. prenesená",J138,0)</f>
        <v>0</v>
      </c>
      <c r="BI138" s="194">
        <f>IF(N138="nulová",J138,0)</f>
        <v>0</v>
      </c>
      <c r="BJ138" s="19" t="s">
        <v>86</v>
      </c>
      <c r="BK138" s="194">
        <f>ROUND(I138*H138,2)</f>
        <v>228.97999999999999</v>
      </c>
      <c r="BL138" s="19" t="s">
        <v>155</v>
      </c>
      <c r="BM138" s="193" t="s">
        <v>170</v>
      </c>
    </row>
    <row r="139" s="2" customFormat="1" ht="21.75" customHeight="1">
      <c r="A139" s="32"/>
      <c r="B139" s="182"/>
      <c r="C139" s="183" t="s">
        <v>204</v>
      </c>
      <c r="D139" s="183" t="s">
        <v>151</v>
      </c>
      <c r="E139" s="184" t="s">
        <v>1962</v>
      </c>
      <c r="F139" s="185" t="s">
        <v>1963</v>
      </c>
      <c r="G139" s="186" t="s">
        <v>207</v>
      </c>
      <c r="H139" s="187">
        <v>88.579999999999998</v>
      </c>
      <c r="I139" s="187">
        <v>0.52000000000000002</v>
      </c>
      <c r="J139" s="187">
        <f>ROUND(I139*H139,2)</f>
        <v>46.060000000000002</v>
      </c>
      <c r="K139" s="188"/>
      <c r="L139" s="33"/>
      <c r="M139" s="189" t="s">
        <v>1</v>
      </c>
      <c r="N139" s="190" t="s">
        <v>40</v>
      </c>
      <c r="O139" s="191">
        <v>0</v>
      </c>
      <c r="P139" s="191">
        <f>O139*H139</f>
        <v>0</v>
      </c>
      <c r="Q139" s="191">
        <v>0</v>
      </c>
      <c r="R139" s="191">
        <f>Q139*H139</f>
        <v>0</v>
      </c>
      <c r="S139" s="191">
        <v>0</v>
      </c>
      <c r="T139" s="192">
        <f>S139*H139</f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93" t="s">
        <v>155</v>
      </c>
      <c r="AT139" s="193" t="s">
        <v>151</v>
      </c>
      <c r="AU139" s="193" t="s">
        <v>81</v>
      </c>
      <c r="AY139" s="19" t="s">
        <v>149</v>
      </c>
      <c r="BE139" s="194">
        <f>IF(N139="základná",J139,0)</f>
        <v>0</v>
      </c>
      <c r="BF139" s="194">
        <f>IF(N139="znížená",J139,0)</f>
        <v>46.060000000000002</v>
      </c>
      <c r="BG139" s="194">
        <f>IF(N139="zákl. prenesená",J139,0)</f>
        <v>0</v>
      </c>
      <c r="BH139" s="194">
        <f>IF(N139="zníž. prenesená",J139,0)</f>
        <v>0</v>
      </c>
      <c r="BI139" s="194">
        <f>IF(N139="nulová",J139,0)</f>
        <v>0</v>
      </c>
      <c r="BJ139" s="19" t="s">
        <v>86</v>
      </c>
      <c r="BK139" s="194">
        <f>ROUND(I139*H139,2)</f>
        <v>46.060000000000002</v>
      </c>
      <c r="BL139" s="19" t="s">
        <v>155</v>
      </c>
      <c r="BM139" s="193" t="s">
        <v>607</v>
      </c>
    </row>
    <row r="140" s="2" customFormat="1" ht="16.5" customHeight="1">
      <c r="A140" s="32"/>
      <c r="B140" s="182"/>
      <c r="C140" s="183" t="s">
        <v>212</v>
      </c>
      <c r="D140" s="183" t="s">
        <v>151</v>
      </c>
      <c r="E140" s="184" t="s">
        <v>1964</v>
      </c>
      <c r="F140" s="185" t="s">
        <v>1965</v>
      </c>
      <c r="G140" s="186" t="s">
        <v>207</v>
      </c>
      <c r="H140" s="187">
        <v>44.289999999999999</v>
      </c>
      <c r="I140" s="187">
        <v>0.88</v>
      </c>
      <c r="J140" s="187">
        <f>ROUND(I140*H140,2)</f>
        <v>38.979999999999997</v>
      </c>
      <c r="K140" s="188"/>
      <c r="L140" s="33"/>
      <c r="M140" s="189" t="s">
        <v>1</v>
      </c>
      <c r="N140" s="190" t="s">
        <v>40</v>
      </c>
      <c r="O140" s="191">
        <v>0</v>
      </c>
      <c r="P140" s="191">
        <f>O140*H140</f>
        <v>0</v>
      </c>
      <c r="Q140" s="191">
        <v>0</v>
      </c>
      <c r="R140" s="191">
        <f>Q140*H140</f>
        <v>0</v>
      </c>
      <c r="S140" s="191">
        <v>0</v>
      </c>
      <c r="T140" s="192">
        <f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93" t="s">
        <v>155</v>
      </c>
      <c r="AT140" s="193" t="s">
        <v>151</v>
      </c>
      <c r="AU140" s="193" t="s">
        <v>81</v>
      </c>
      <c r="AY140" s="19" t="s">
        <v>149</v>
      </c>
      <c r="BE140" s="194">
        <f>IF(N140="základná",J140,0)</f>
        <v>0</v>
      </c>
      <c r="BF140" s="194">
        <f>IF(N140="znížená",J140,0)</f>
        <v>38.979999999999997</v>
      </c>
      <c r="BG140" s="194">
        <f>IF(N140="zákl. prenesená",J140,0)</f>
        <v>0</v>
      </c>
      <c r="BH140" s="194">
        <f>IF(N140="zníž. prenesená",J140,0)</f>
        <v>0</v>
      </c>
      <c r="BI140" s="194">
        <f>IF(N140="nulová",J140,0)</f>
        <v>0</v>
      </c>
      <c r="BJ140" s="19" t="s">
        <v>86</v>
      </c>
      <c r="BK140" s="194">
        <f>ROUND(I140*H140,2)</f>
        <v>38.979999999999997</v>
      </c>
      <c r="BL140" s="19" t="s">
        <v>155</v>
      </c>
      <c r="BM140" s="193" t="s">
        <v>618</v>
      </c>
    </row>
    <row r="141" s="2" customFormat="1" ht="21.75" customHeight="1">
      <c r="A141" s="32"/>
      <c r="B141" s="182"/>
      <c r="C141" s="183" t="s">
        <v>219</v>
      </c>
      <c r="D141" s="183" t="s">
        <v>151</v>
      </c>
      <c r="E141" s="184" t="s">
        <v>1966</v>
      </c>
      <c r="F141" s="185" t="s">
        <v>1967</v>
      </c>
      <c r="G141" s="186" t="s">
        <v>261</v>
      </c>
      <c r="H141" s="187">
        <v>66.439999999999998</v>
      </c>
      <c r="I141" s="187">
        <v>15</v>
      </c>
      <c r="J141" s="187">
        <f>ROUND(I141*H141,2)</f>
        <v>996.60000000000002</v>
      </c>
      <c r="K141" s="188"/>
      <c r="L141" s="33"/>
      <c r="M141" s="189" t="s">
        <v>1</v>
      </c>
      <c r="N141" s="190" t="s">
        <v>40</v>
      </c>
      <c r="O141" s="191">
        <v>0</v>
      </c>
      <c r="P141" s="191">
        <f>O141*H141</f>
        <v>0</v>
      </c>
      <c r="Q141" s="191">
        <v>0</v>
      </c>
      <c r="R141" s="191">
        <f>Q141*H141</f>
        <v>0</v>
      </c>
      <c r="S141" s="191">
        <v>0</v>
      </c>
      <c r="T141" s="192">
        <f>S141*H141</f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93" t="s">
        <v>155</v>
      </c>
      <c r="AT141" s="193" t="s">
        <v>151</v>
      </c>
      <c r="AU141" s="193" t="s">
        <v>81</v>
      </c>
      <c r="AY141" s="19" t="s">
        <v>149</v>
      </c>
      <c r="BE141" s="194">
        <f>IF(N141="základná",J141,0)</f>
        <v>0</v>
      </c>
      <c r="BF141" s="194">
        <f>IF(N141="znížená",J141,0)</f>
        <v>996.60000000000002</v>
      </c>
      <c r="BG141" s="194">
        <f>IF(N141="zákl. prenesená",J141,0)</f>
        <v>0</v>
      </c>
      <c r="BH141" s="194">
        <f>IF(N141="zníž. prenesená",J141,0)</f>
        <v>0</v>
      </c>
      <c r="BI141" s="194">
        <f>IF(N141="nulová",J141,0)</f>
        <v>0</v>
      </c>
      <c r="BJ141" s="19" t="s">
        <v>86</v>
      </c>
      <c r="BK141" s="194">
        <f>ROUND(I141*H141,2)</f>
        <v>996.60000000000002</v>
      </c>
      <c r="BL141" s="19" t="s">
        <v>155</v>
      </c>
      <c r="BM141" s="193" t="s">
        <v>626</v>
      </c>
    </row>
    <row r="142" s="2" customFormat="1" ht="24.15" customHeight="1">
      <c r="A142" s="32"/>
      <c r="B142" s="182"/>
      <c r="C142" s="183" t="s">
        <v>227</v>
      </c>
      <c r="D142" s="183" t="s">
        <v>151</v>
      </c>
      <c r="E142" s="184" t="s">
        <v>1968</v>
      </c>
      <c r="F142" s="185" t="s">
        <v>2061</v>
      </c>
      <c r="G142" s="186" t="s">
        <v>207</v>
      </c>
      <c r="H142" s="187">
        <v>68.5</v>
      </c>
      <c r="I142" s="187">
        <v>5.0300000000000002</v>
      </c>
      <c r="J142" s="187">
        <f>ROUND(I142*H142,2)</f>
        <v>344.56</v>
      </c>
      <c r="K142" s="188"/>
      <c r="L142" s="33"/>
      <c r="M142" s="189" t="s">
        <v>1</v>
      </c>
      <c r="N142" s="190" t="s">
        <v>40</v>
      </c>
      <c r="O142" s="191">
        <v>0</v>
      </c>
      <c r="P142" s="191">
        <f>O142*H142</f>
        <v>0</v>
      </c>
      <c r="Q142" s="191">
        <v>0</v>
      </c>
      <c r="R142" s="191">
        <f>Q142*H142</f>
        <v>0</v>
      </c>
      <c r="S142" s="191">
        <v>0</v>
      </c>
      <c r="T142" s="192">
        <f>S142*H142</f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93" t="s">
        <v>155</v>
      </c>
      <c r="AT142" s="193" t="s">
        <v>151</v>
      </c>
      <c r="AU142" s="193" t="s">
        <v>81</v>
      </c>
      <c r="AY142" s="19" t="s">
        <v>149</v>
      </c>
      <c r="BE142" s="194">
        <f>IF(N142="základná",J142,0)</f>
        <v>0</v>
      </c>
      <c r="BF142" s="194">
        <f>IF(N142="znížená",J142,0)</f>
        <v>344.56</v>
      </c>
      <c r="BG142" s="194">
        <f>IF(N142="zákl. prenesená",J142,0)</f>
        <v>0</v>
      </c>
      <c r="BH142" s="194">
        <f>IF(N142="zníž. prenesená",J142,0)</f>
        <v>0</v>
      </c>
      <c r="BI142" s="194">
        <f>IF(N142="nulová",J142,0)</f>
        <v>0</v>
      </c>
      <c r="BJ142" s="19" t="s">
        <v>86</v>
      </c>
      <c r="BK142" s="194">
        <f>ROUND(I142*H142,2)</f>
        <v>344.56</v>
      </c>
      <c r="BL142" s="19" t="s">
        <v>155</v>
      </c>
      <c r="BM142" s="193" t="s">
        <v>635</v>
      </c>
    </row>
    <row r="143" s="2" customFormat="1" ht="24.15" customHeight="1">
      <c r="A143" s="32"/>
      <c r="B143" s="182"/>
      <c r="C143" s="183" t="s">
        <v>233</v>
      </c>
      <c r="D143" s="183" t="s">
        <v>151</v>
      </c>
      <c r="E143" s="184" t="s">
        <v>1970</v>
      </c>
      <c r="F143" s="185" t="s">
        <v>1971</v>
      </c>
      <c r="G143" s="186" t="s">
        <v>207</v>
      </c>
      <c r="H143" s="187">
        <v>30.100000000000001</v>
      </c>
      <c r="I143" s="187">
        <v>39.409999999999997</v>
      </c>
      <c r="J143" s="187">
        <f>ROUND(I143*H143,2)</f>
        <v>1186.24</v>
      </c>
      <c r="K143" s="188"/>
      <c r="L143" s="33"/>
      <c r="M143" s="189" t="s">
        <v>1</v>
      </c>
      <c r="N143" s="190" t="s">
        <v>40</v>
      </c>
      <c r="O143" s="191">
        <v>0</v>
      </c>
      <c r="P143" s="191">
        <f>O143*H143</f>
        <v>0</v>
      </c>
      <c r="Q143" s="191">
        <v>0</v>
      </c>
      <c r="R143" s="191">
        <f>Q143*H143</f>
        <v>0</v>
      </c>
      <c r="S143" s="191">
        <v>0</v>
      </c>
      <c r="T143" s="192">
        <f>S143*H143</f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93" t="s">
        <v>155</v>
      </c>
      <c r="AT143" s="193" t="s">
        <v>151</v>
      </c>
      <c r="AU143" s="193" t="s">
        <v>81</v>
      </c>
      <c r="AY143" s="19" t="s">
        <v>149</v>
      </c>
      <c r="BE143" s="194">
        <f>IF(N143="základná",J143,0)</f>
        <v>0</v>
      </c>
      <c r="BF143" s="194">
        <f>IF(N143="znížená",J143,0)</f>
        <v>1186.24</v>
      </c>
      <c r="BG143" s="194">
        <f>IF(N143="zákl. prenesená",J143,0)</f>
        <v>0</v>
      </c>
      <c r="BH143" s="194">
        <f>IF(N143="zníž. prenesená",J143,0)</f>
        <v>0</v>
      </c>
      <c r="BI143" s="194">
        <f>IF(N143="nulová",J143,0)</f>
        <v>0</v>
      </c>
      <c r="BJ143" s="19" t="s">
        <v>86</v>
      </c>
      <c r="BK143" s="194">
        <f>ROUND(I143*H143,2)</f>
        <v>1186.24</v>
      </c>
      <c r="BL143" s="19" t="s">
        <v>155</v>
      </c>
      <c r="BM143" s="193" t="s">
        <v>645</v>
      </c>
    </row>
    <row r="144" s="2" customFormat="1" ht="16.5" customHeight="1">
      <c r="A144" s="32"/>
      <c r="B144" s="182"/>
      <c r="C144" s="226" t="s">
        <v>243</v>
      </c>
      <c r="D144" s="226" t="s">
        <v>471</v>
      </c>
      <c r="E144" s="227" t="s">
        <v>1800</v>
      </c>
      <c r="F144" s="228" t="s">
        <v>1972</v>
      </c>
      <c r="G144" s="229" t="s">
        <v>261</v>
      </c>
      <c r="H144" s="230">
        <v>55.850000000000001</v>
      </c>
      <c r="I144" s="230">
        <v>18.199999999999999</v>
      </c>
      <c r="J144" s="230">
        <f>ROUND(I144*H144,2)</f>
        <v>1016.47</v>
      </c>
      <c r="K144" s="231"/>
      <c r="L144" s="232"/>
      <c r="M144" s="233" t="s">
        <v>1</v>
      </c>
      <c r="N144" s="234" t="s">
        <v>40</v>
      </c>
      <c r="O144" s="191">
        <v>0</v>
      </c>
      <c r="P144" s="191">
        <f>O144*H144</f>
        <v>0</v>
      </c>
      <c r="Q144" s="191">
        <v>0</v>
      </c>
      <c r="R144" s="191">
        <f>Q144*H144</f>
        <v>0</v>
      </c>
      <c r="S144" s="191">
        <v>0</v>
      </c>
      <c r="T144" s="192">
        <f>S144*H144</f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93" t="s">
        <v>195</v>
      </c>
      <c r="AT144" s="193" t="s">
        <v>471</v>
      </c>
      <c r="AU144" s="193" t="s">
        <v>81</v>
      </c>
      <c r="AY144" s="19" t="s">
        <v>149</v>
      </c>
      <c r="BE144" s="194">
        <f>IF(N144="základná",J144,0)</f>
        <v>0</v>
      </c>
      <c r="BF144" s="194">
        <f>IF(N144="znížená",J144,0)</f>
        <v>1016.47</v>
      </c>
      <c r="BG144" s="194">
        <f>IF(N144="zákl. prenesená",J144,0)</f>
        <v>0</v>
      </c>
      <c r="BH144" s="194">
        <f>IF(N144="zníž. prenesená",J144,0)</f>
        <v>0</v>
      </c>
      <c r="BI144" s="194">
        <f>IF(N144="nulová",J144,0)</f>
        <v>0</v>
      </c>
      <c r="BJ144" s="19" t="s">
        <v>86</v>
      </c>
      <c r="BK144" s="194">
        <f>ROUND(I144*H144,2)</f>
        <v>1016.47</v>
      </c>
      <c r="BL144" s="19" t="s">
        <v>155</v>
      </c>
      <c r="BM144" s="193" t="s">
        <v>655</v>
      </c>
    </row>
    <row r="145" s="12" customFormat="1" ht="25.92" customHeight="1">
      <c r="A145" s="12"/>
      <c r="B145" s="170"/>
      <c r="C145" s="12"/>
      <c r="D145" s="171" t="s">
        <v>73</v>
      </c>
      <c r="E145" s="172" t="s">
        <v>1518</v>
      </c>
      <c r="F145" s="172" t="s">
        <v>1973</v>
      </c>
      <c r="G145" s="12"/>
      <c r="H145" s="12"/>
      <c r="I145" s="12"/>
      <c r="J145" s="173">
        <f>BK145</f>
        <v>645.14999999999998</v>
      </c>
      <c r="K145" s="12"/>
      <c r="L145" s="170"/>
      <c r="M145" s="174"/>
      <c r="N145" s="175"/>
      <c r="O145" s="175"/>
      <c r="P145" s="176">
        <f>SUM(P146:P148)</f>
        <v>0</v>
      </c>
      <c r="Q145" s="175"/>
      <c r="R145" s="176">
        <f>SUM(R146:R148)</f>
        <v>0</v>
      </c>
      <c r="S145" s="175"/>
      <c r="T145" s="177">
        <f>SUM(T146:T148)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171" t="s">
        <v>81</v>
      </c>
      <c r="AT145" s="178" t="s">
        <v>73</v>
      </c>
      <c r="AU145" s="178" t="s">
        <v>74</v>
      </c>
      <c r="AY145" s="171" t="s">
        <v>149</v>
      </c>
      <c r="BK145" s="179">
        <f>SUM(BK146:BK148)</f>
        <v>645.14999999999998</v>
      </c>
    </row>
    <row r="146" s="2" customFormat="1" ht="16.5" customHeight="1">
      <c r="A146" s="32"/>
      <c r="B146" s="182"/>
      <c r="C146" s="183" t="s">
        <v>81</v>
      </c>
      <c r="D146" s="183" t="s">
        <v>151</v>
      </c>
      <c r="E146" s="184" t="s">
        <v>1974</v>
      </c>
      <c r="F146" s="185" t="s">
        <v>1715</v>
      </c>
      <c r="G146" s="186" t="s">
        <v>207</v>
      </c>
      <c r="H146" s="187">
        <v>7.6799999999999997</v>
      </c>
      <c r="I146" s="187">
        <v>65.810000000000002</v>
      </c>
      <c r="J146" s="187">
        <f>ROUND(I146*H146,2)</f>
        <v>505.42000000000002</v>
      </c>
      <c r="K146" s="188"/>
      <c r="L146" s="33"/>
      <c r="M146" s="189" t="s">
        <v>1</v>
      </c>
      <c r="N146" s="190" t="s">
        <v>40</v>
      </c>
      <c r="O146" s="191">
        <v>0</v>
      </c>
      <c r="P146" s="191">
        <f>O146*H146</f>
        <v>0</v>
      </c>
      <c r="Q146" s="191">
        <v>0</v>
      </c>
      <c r="R146" s="191">
        <f>Q146*H146</f>
        <v>0</v>
      </c>
      <c r="S146" s="191">
        <v>0</v>
      </c>
      <c r="T146" s="192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93" t="s">
        <v>155</v>
      </c>
      <c r="AT146" s="193" t="s">
        <v>151</v>
      </c>
      <c r="AU146" s="193" t="s">
        <v>81</v>
      </c>
      <c r="AY146" s="19" t="s">
        <v>149</v>
      </c>
      <c r="BE146" s="194">
        <f>IF(N146="základná",J146,0)</f>
        <v>0</v>
      </c>
      <c r="BF146" s="194">
        <f>IF(N146="znížená",J146,0)</f>
        <v>505.42000000000002</v>
      </c>
      <c r="BG146" s="194">
        <f>IF(N146="zákl. prenesená",J146,0)</f>
        <v>0</v>
      </c>
      <c r="BH146" s="194">
        <f>IF(N146="zníž. prenesená",J146,0)</f>
        <v>0</v>
      </c>
      <c r="BI146" s="194">
        <f>IF(N146="nulová",J146,0)</f>
        <v>0</v>
      </c>
      <c r="BJ146" s="19" t="s">
        <v>86</v>
      </c>
      <c r="BK146" s="194">
        <f>ROUND(I146*H146,2)</f>
        <v>505.42000000000002</v>
      </c>
      <c r="BL146" s="19" t="s">
        <v>155</v>
      </c>
      <c r="BM146" s="193" t="s">
        <v>665</v>
      </c>
    </row>
    <row r="147" s="2" customFormat="1" ht="24.15" customHeight="1">
      <c r="A147" s="32"/>
      <c r="B147" s="182"/>
      <c r="C147" s="183" t="s">
        <v>86</v>
      </c>
      <c r="D147" s="183" t="s">
        <v>151</v>
      </c>
      <c r="E147" s="184" t="s">
        <v>2062</v>
      </c>
      <c r="F147" s="185" t="s">
        <v>2063</v>
      </c>
      <c r="G147" s="186" t="s">
        <v>207</v>
      </c>
      <c r="H147" s="187">
        <v>0.45000000000000001</v>
      </c>
      <c r="I147" s="187">
        <v>147.13</v>
      </c>
      <c r="J147" s="187">
        <f>ROUND(I147*H147,2)</f>
        <v>66.209999999999994</v>
      </c>
      <c r="K147" s="188"/>
      <c r="L147" s="33"/>
      <c r="M147" s="189" t="s">
        <v>1</v>
      </c>
      <c r="N147" s="190" t="s">
        <v>40</v>
      </c>
      <c r="O147" s="191">
        <v>0</v>
      </c>
      <c r="P147" s="191">
        <f>O147*H147</f>
        <v>0</v>
      </c>
      <c r="Q147" s="191">
        <v>0</v>
      </c>
      <c r="R147" s="191">
        <f>Q147*H147</f>
        <v>0</v>
      </c>
      <c r="S147" s="191">
        <v>0</v>
      </c>
      <c r="T147" s="192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93" t="s">
        <v>155</v>
      </c>
      <c r="AT147" s="193" t="s">
        <v>151</v>
      </c>
      <c r="AU147" s="193" t="s">
        <v>81</v>
      </c>
      <c r="AY147" s="19" t="s">
        <v>149</v>
      </c>
      <c r="BE147" s="194">
        <f>IF(N147="základná",J147,0)</f>
        <v>0</v>
      </c>
      <c r="BF147" s="194">
        <f>IF(N147="znížená",J147,0)</f>
        <v>66.209999999999994</v>
      </c>
      <c r="BG147" s="194">
        <f>IF(N147="zákl. prenesená",J147,0)</f>
        <v>0</v>
      </c>
      <c r="BH147" s="194">
        <f>IF(N147="zníž. prenesená",J147,0)</f>
        <v>0</v>
      </c>
      <c r="BI147" s="194">
        <f>IF(N147="nulová",J147,0)</f>
        <v>0</v>
      </c>
      <c r="BJ147" s="19" t="s">
        <v>86</v>
      </c>
      <c r="BK147" s="194">
        <f>ROUND(I147*H147,2)</f>
        <v>66.209999999999994</v>
      </c>
      <c r="BL147" s="19" t="s">
        <v>155</v>
      </c>
      <c r="BM147" s="193" t="s">
        <v>686</v>
      </c>
    </row>
    <row r="148" s="2" customFormat="1" ht="24.15" customHeight="1">
      <c r="A148" s="32"/>
      <c r="B148" s="182"/>
      <c r="C148" s="183" t="s">
        <v>91</v>
      </c>
      <c r="D148" s="183" t="s">
        <v>151</v>
      </c>
      <c r="E148" s="184" t="s">
        <v>2064</v>
      </c>
      <c r="F148" s="185" t="s">
        <v>2065</v>
      </c>
      <c r="G148" s="186" t="s">
        <v>154</v>
      </c>
      <c r="H148" s="187">
        <v>3.4500000000000002</v>
      </c>
      <c r="I148" s="187">
        <v>21.309999999999999</v>
      </c>
      <c r="J148" s="187">
        <f>ROUND(I148*H148,2)</f>
        <v>73.519999999999996</v>
      </c>
      <c r="K148" s="188"/>
      <c r="L148" s="33"/>
      <c r="M148" s="189" t="s">
        <v>1</v>
      </c>
      <c r="N148" s="190" t="s">
        <v>40</v>
      </c>
      <c r="O148" s="191">
        <v>0</v>
      </c>
      <c r="P148" s="191">
        <f>O148*H148</f>
        <v>0</v>
      </c>
      <c r="Q148" s="191">
        <v>0</v>
      </c>
      <c r="R148" s="191">
        <f>Q148*H148</f>
        <v>0</v>
      </c>
      <c r="S148" s="191">
        <v>0</v>
      </c>
      <c r="T148" s="192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93" t="s">
        <v>155</v>
      </c>
      <c r="AT148" s="193" t="s">
        <v>151</v>
      </c>
      <c r="AU148" s="193" t="s">
        <v>81</v>
      </c>
      <c r="AY148" s="19" t="s">
        <v>149</v>
      </c>
      <c r="BE148" s="194">
        <f>IF(N148="základná",J148,0)</f>
        <v>0</v>
      </c>
      <c r="BF148" s="194">
        <f>IF(N148="znížená",J148,0)</f>
        <v>73.519999999999996</v>
      </c>
      <c r="BG148" s="194">
        <f>IF(N148="zákl. prenesená",J148,0)</f>
        <v>0</v>
      </c>
      <c r="BH148" s="194">
        <f>IF(N148="zníž. prenesená",J148,0)</f>
        <v>0</v>
      </c>
      <c r="BI148" s="194">
        <f>IF(N148="nulová",J148,0)</f>
        <v>0</v>
      </c>
      <c r="BJ148" s="19" t="s">
        <v>86</v>
      </c>
      <c r="BK148" s="194">
        <f>ROUND(I148*H148,2)</f>
        <v>73.519999999999996</v>
      </c>
      <c r="BL148" s="19" t="s">
        <v>155</v>
      </c>
      <c r="BM148" s="193" t="s">
        <v>700</v>
      </c>
    </row>
    <row r="149" s="12" customFormat="1" ht="25.92" customHeight="1">
      <c r="A149" s="12"/>
      <c r="B149" s="170"/>
      <c r="C149" s="12"/>
      <c r="D149" s="171" t="s">
        <v>73</v>
      </c>
      <c r="E149" s="172" t="s">
        <v>1718</v>
      </c>
      <c r="F149" s="172" t="s">
        <v>1975</v>
      </c>
      <c r="G149" s="12"/>
      <c r="H149" s="12"/>
      <c r="I149" s="12"/>
      <c r="J149" s="173">
        <f>BK149</f>
        <v>7456.8400000000001</v>
      </c>
      <c r="K149" s="12"/>
      <c r="L149" s="170"/>
      <c r="M149" s="174"/>
      <c r="N149" s="175"/>
      <c r="O149" s="175"/>
      <c r="P149" s="176">
        <f>SUM(P150:P178)</f>
        <v>0</v>
      </c>
      <c r="Q149" s="175"/>
      <c r="R149" s="176">
        <f>SUM(R150:R178)</f>
        <v>0</v>
      </c>
      <c r="S149" s="175"/>
      <c r="T149" s="177">
        <f>SUM(T150:T178)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171" t="s">
        <v>81</v>
      </c>
      <c r="AT149" s="178" t="s">
        <v>73</v>
      </c>
      <c r="AU149" s="178" t="s">
        <v>74</v>
      </c>
      <c r="AY149" s="171" t="s">
        <v>149</v>
      </c>
      <c r="BK149" s="179">
        <f>SUM(BK150:BK178)</f>
        <v>7456.8400000000001</v>
      </c>
    </row>
    <row r="150" s="2" customFormat="1" ht="24.15" customHeight="1">
      <c r="A150" s="32"/>
      <c r="B150" s="182"/>
      <c r="C150" s="183" t="s">
        <v>81</v>
      </c>
      <c r="D150" s="183" t="s">
        <v>151</v>
      </c>
      <c r="E150" s="184" t="s">
        <v>2066</v>
      </c>
      <c r="F150" s="185" t="s">
        <v>2067</v>
      </c>
      <c r="G150" s="186" t="s">
        <v>167</v>
      </c>
      <c r="H150" s="187">
        <v>3.6000000000000001</v>
      </c>
      <c r="I150" s="187">
        <v>1.23</v>
      </c>
      <c r="J150" s="187">
        <f>ROUND(I150*H150,2)</f>
        <v>4.4299999999999997</v>
      </c>
      <c r="K150" s="188"/>
      <c r="L150" s="33"/>
      <c r="M150" s="189" t="s">
        <v>1</v>
      </c>
      <c r="N150" s="190" t="s">
        <v>40</v>
      </c>
      <c r="O150" s="191">
        <v>0</v>
      </c>
      <c r="P150" s="191">
        <f>O150*H150</f>
        <v>0</v>
      </c>
      <c r="Q150" s="191">
        <v>0</v>
      </c>
      <c r="R150" s="191">
        <f>Q150*H150</f>
        <v>0</v>
      </c>
      <c r="S150" s="191">
        <v>0</v>
      </c>
      <c r="T150" s="192">
        <f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93" t="s">
        <v>155</v>
      </c>
      <c r="AT150" s="193" t="s">
        <v>151</v>
      </c>
      <c r="AU150" s="193" t="s">
        <v>81</v>
      </c>
      <c r="AY150" s="19" t="s">
        <v>149</v>
      </c>
      <c r="BE150" s="194">
        <f>IF(N150="základná",J150,0)</f>
        <v>0</v>
      </c>
      <c r="BF150" s="194">
        <f>IF(N150="znížená",J150,0)</f>
        <v>4.4299999999999997</v>
      </c>
      <c r="BG150" s="194">
        <f>IF(N150="zákl. prenesená",J150,0)</f>
        <v>0</v>
      </c>
      <c r="BH150" s="194">
        <f>IF(N150="zníž. prenesená",J150,0)</f>
        <v>0</v>
      </c>
      <c r="BI150" s="194">
        <f>IF(N150="nulová",J150,0)</f>
        <v>0</v>
      </c>
      <c r="BJ150" s="19" t="s">
        <v>86</v>
      </c>
      <c r="BK150" s="194">
        <f>ROUND(I150*H150,2)</f>
        <v>4.4299999999999997</v>
      </c>
      <c r="BL150" s="19" t="s">
        <v>155</v>
      </c>
      <c r="BM150" s="193" t="s">
        <v>715</v>
      </c>
    </row>
    <row r="151" s="2" customFormat="1" ht="16.5" customHeight="1">
      <c r="A151" s="32"/>
      <c r="B151" s="182"/>
      <c r="C151" s="226" t="s">
        <v>86</v>
      </c>
      <c r="D151" s="226" t="s">
        <v>471</v>
      </c>
      <c r="E151" s="227" t="s">
        <v>2068</v>
      </c>
      <c r="F151" s="228" t="s">
        <v>2069</v>
      </c>
      <c r="G151" s="229" t="s">
        <v>167</v>
      </c>
      <c r="H151" s="230">
        <v>3.6000000000000001</v>
      </c>
      <c r="I151" s="230">
        <v>19.699999999999999</v>
      </c>
      <c r="J151" s="230">
        <f>ROUND(I151*H151,2)</f>
        <v>70.920000000000002</v>
      </c>
      <c r="K151" s="231"/>
      <c r="L151" s="232"/>
      <c r="M151" s="233" t="s">
        <v>1</v>
      </c>
      <c r="N151" s="234" t="s">
        <v>40</v>
      </c>
      <c r="O151" s="191">
        <v>0</v>
      </c>
      <c r="P151" s="191">
        <f>O151*H151</f>
        <v>0</v>
      </c>
      <c r="Q151" s="191">
        <v>0</v>
      </c>
      <c r="R151" s="191">
        <f>Q151*H151</f>
        <v>0</v>
      </c>
      <c r="S151" s="191">
        <v>0</v>
      </c>
      <c r="T151" s="192">
        <f>S151*H151</f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93" t="s">
        <v>195</v>
      </c>
      <c r="AT151" s="193" t="s">
        <v>471</v>
      </c>
      <c r="AU151" s="193" t="s">
        <v>81</v>
      </c>
      <c r="AY151" s="19" t="s">
        <v>149</v>
      </c>
      <c r="BE151" s="194">
        <f>IF(N151="základná",J151,0)</f>
        <v>0</v>
      </c>
      <c r="BF151" s="194">
        <f>IF(N151="znížená",J151,0)</f>
        <v>70.920000000000002</v>
      </c>
      <c r="BG151" s="194">
        <f>IF(N151="zákl. prenesená",J151,0)</f>
        <v>0</v>
      </c>
      <c r="BH151" s="194">
        <f>IF(N151="zníž. prenesená",J151,0)</f>
        <v>0</v>
      </c>
      <c r="BI151" s="194">
        <f>IF(N151="nulová",J151,0)</f>
        <v>0</v>
      </c>
      <c r="BJ151" s="19" t="s">
        <v>86</v>
      </c>
      <c r="BK151" s="194">
        <f>ROUND(I151*H151,2)</f>
        <v>70.920000000000002</v>
      </c>
      <c r="BL151" s="19" t="s">
        <v>155</v>
      </c>
      <c r="BM151" s="193" t="s">
        <v>727</v>
      </c>
    </row>
    <row r="152" s="2" customFormat="1" ht="24.15" customHeight="1">
      <c r="A152" s="32"/>
      <c r="B152" s="182"/>
      <c r="C152" s="183" t="s">
        <v>91</v>
      </c>
      <c r="D152" s="183" t="s">
        <v>151</v>
      </c>
      <c r="E152" s="184" t="s">
        <v>2070</v>
      </c>
      <c r="F152" s="185" t="s">
        <v>2071</v>
      </c>
      <c r="G152" s="186" t="s">
        <v>167</v>
      </c>
      <c r="H152" s="187">
        <v>0.80000000000000004</v>
      </c>
      <c r="I152" s="187">
        <v>1.3899999999999999</v>
      </c>
      <c r="J152" s="187">
        <f>ROUND(I152*H152,2)</f>
        <v>1.1100000000000001</v>
      </c>
      <c r="K152" s="188"/>
      <c r="L152" s="33"/>
      <c r="M152" s="189" t="s">
        <v>1</v>
      </c>
      <c r="N152" s="190" t="s">
        <v>40</v>
      </c>
      <c r="O152" s="191">
        <v>0</v>
      </c>
      <c r="P152" s="191">
        <f>O152*H152</f>
        <v>0</v>
      </c>
      <c r="Q152" s="191">
        <v>0</v>
      </c>
      <c r="R152" s="191">
        <f>Q152*H152</f>
        <v>0</v>
      </c>
      <c r="S152" s="191">
        <v>0</v>
      </c>
      <c r="T152" s="192">
        <f>S152*H152</f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93" t="s">
        <v>155</v>
      </c>
      <c r="AT152" s="193" t="s">
        <v>151</v>
      </c>
      <c r="AU152" s="193" t="s">
        <v>81</v>
      </c>
      <c r="AY152" s="19" t="s">
        <v>149</v>
      </c>
      <c r="BE152" s="194">
        <f>IF(N152="základná",J152,0)</f>
        <v>0</v>
      </c>
      <c r="BF152" s="194">
        <f>IF(N152="znížená",J152,0)</f>
        <v>1.1100000000000001</v>
      </c>
      <c r="BG152" s="194">
        <f>IF(N152="zákl. prenesená",J152,0)</f>
        <v>0</v>
      </c>
      <c r="BH152" s="194">
        <f>IF(N152="zníž. prenesená",J152,0)</f>
        <v>0</v>
      </c>
      <c r="BI152" s="194">
        <f>IF(N152="nulová",J152,0)</f>
        <v>0</v>
      </c>
      <c r="BJ152" s="19" t="s">
        <v>86</v>
      </c>
      <c r="BK152" s="194">
        <f>ROUND(I152*H152,2)</f>
        <v>1.1100000000000001</v>
      </c>
      <c r="BL152" s="19" t="s">
        <v>155</v>
      </c>
      <c r="BM152" s="193" t="s">
        <v>737</v>
      </c>
    </row>
    <row r="153" s="2" customFormat="1" ht="16.5" customHeight="1">
      <c r="A153" s="32"/>
      <c r="B153" s="182"/>
      <c r="C153" s="226" t="s">
        <v>155</v>
      </c>
      <c r="D153" s="226" t="s">
        <v>471</v>
      </c>
      <c r="E153" s="227" t="s">
        <v>2072</v>
      </c>
      <c r="F153" s="228" t="s">
        <v>2073</v>
      </c>
      <c r="G153" s="229" t="s">
        <v>167</v>
      </c>
      <c r="H153" s="230">
        <v>0.80000000000000004</v>
      </c>
      <c r="I153" s="230">
        <v>32</v>
      </c>
      <c r="J153" s="230">
        <f>ROUND(I153*H153,2)</f>
        <v>25.600000000000001</v>
      </c>
      <c r="K153" s="231"/>
      <c r="L153" s="232"/>
      <c r="M153" s="233" t="s">
        <v>1</v>
      </c>
      <c r="N153" s="234" t="s">
        <v>40</v>
      </c>
      <c r="O153" s="191">
        <v>0</v>
      </c>
      <c r="P153" s="191">
        <f>O153*H153</f>
        <v>0</v>
      </c>
      <c r="Q153" s="191">
        <v>0</v>
      </c>
      <c r="R153" s="191">
        <f>Q153*H153</f>
        <v>0</v>
      </c>
      <c r="S153" s="191">
        <v>0</v>
      </c>
      <c r="T153" s="192">
        <f>S153*H153</f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93" t="s">
        <v>195</v>
      </c>
      <c r="AT153" s="193" t="s">
        <v>471</v>
      </c>
      <c r="AU153" s="193" t="s">
        <v>81</v>
      </c>
      <c r="AY153" s="19" t="s">
        <v>149</v>
      </c>
      <c r="BE153" s="194">
        <f>IF(N153="základná",J153,0)</f>
        <v>0</v>
      </c>
      <c r="BF153" s="194">
        <f>IF(N153="znížená",J153,0)</f>
        <v>25.600000000000001</v>
      </c>
      <c r="BG153" s="194">
        <f>IF(N153="zákl. prenesená",J153,0)</f>
        <v>0</v>
      </c>
      <c r="BH153" s="194">
        <f>IF(N153="zníž. prenesená",J153,0)</f>
        <v>0</v>
      </c>
      <c r="BI153" s="194">
        <f>IF(N153="nulová",J153,0)</f>
        <v>0</v>
      </c>
      <c r="BJ153" s="19" t="s">
        <v>86</v>
      </c>
      <c r="BK153" s="194">
        <f>ROUND(I153*H153,2)</f>
        <v>25.600000000000001</v>
      </c>
      <c r="BL153" s="19" t="s">
        <v>155</v>
      </c>
      <c r="BM153" s="193" t="s">
        <v>749</v>
      </c>
    </row>
    <row r="154" s="2" customFormat="1" ht="24.15" customHeight="1">
      <c r="A154" s="32"/>
      <c r="B154" s="182"/>
      <c r="C154" s="183" t="s">
        <v>177</v>
      </c>
      <c r="D154" s="183" t="s">
        <v>151</v>
      </c>
      <c r="E154" s="184" t="s">
        <v>2074</v>
      </c>
      <c r="F154" s="185" t="s">
        <v>2075</v>
      </c>
      <c r="G154" s="186" t="s">
        <v>167</v>
      </c>
      <c r="H154" s="187">
        <v>49.200000000000003</v>
      </c>
      <c r="I154" s="187">
        <v>1.6200000000000001</v>
      </c>
      <c r="J154" s="187">
        <f>ROUND(I154*H154,2)</f>
        <v>79.700000000000003</v>
      </c>
      <c r="K154" s="188"/>
      <c r="L154" s="33"/>
      <c r="M154" s="189" t="s">
        <v>1</v>
      </c>
      <c r="N154" s="190" t="s">
        <v>40</v>
      </c>
      <c r="O154" s="191">
        <v>0</v>
      </c>
      <c r="P154" s="191">
        <f>O154*H154</f>
        <v>0</v>
      </c>
      <c r="Q154" s="191">
        <v>0</v>
      </c>
      <c r="R154" s="191">
        <f>Q154*H154</f>
        <v>0</v>
      </c>
      <c r="S154" s="191">
        <v>0</v>
      </c>
      <c r="T154" s="192">
        <f>S154*H154</f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93" t="s">
        <v>155</v>
      </c>
      <c r="AT154" s="193" t="s">
        <v>151</v>
      </c>
      <c r="AU154" s="193" t="s">
        <v>81</v>
      </c>
      <c r="AY154" s="19" t="s">
        <v>149</v>
      </c>
      <c r="BE154" s="194">
        <f>IF(N154="základná",J154,0)</f>
        <v>0</v>
      </c>
      <c r="BF154" s="194">
        <f>IF(N154="znížená",J154,0)</f>
        <v>79.700000000000003</v>
      </c>
      <c r="BG154" s="194">
        <f>IF(N154="zákl. prenesená",J154,0)</f>
        <v>0</v>
      </c>
      <c r="BH154" s="194">
        <f>IF(N154="zníž. prenesená",J154,0)</f>
        <v>0</v>
      </c>
      <c r="BI154" s="194">
        <f>IF(N154="nulová",J154,0)</f>
        <v>0</v>
      </c>
      <c r="BJ154" s="19" t="s">
        <v>86</v>
      </c>
      <c r="BK154" s="194">
        <f>ROUND(I154*H154,2)</f>
        <v>79.700000000000003</v>
      </c>
      <c r="BL154" s="19" t="s">
        <v>155</v>
      </c>
      <c r="BM154" s="193" t="s">
        <v>771</v>
      </c>
    </row>
    <row r="155" s="2" customFormat="1" ht="16.5" customHeight="1">
      <c r="A155" s="32"/>
      <c r="B155" s="182"/>
      <c r="C155" s="226" t="s">
        <v>184</v>
      </c>
      <c r="D155" s="226" t="s">
        <v>471</v>
      </c>
      <c r="E155" s="227" t="s">
        <v>2076</v>
      </c>
      <c r="F155" s="228" t="s">
        <v>2077</v>
      </c>
      <c r="G155" s="229" t="s">
        <v>167</v>
      </c>
      <c r="H155" s="230">
        <v>49.200000000000003</v>
      </c>
      <c r="I155" s="230">
        <v>87.900000000000006</v>
      </c>
      <c r="J155" s="230">
        <f>ROUND(I155*H155,2)</f>
        <v>4324.6800000000003</v>
      </c>
      <c r="K155" s="231"/>
      <c r="L155" s="232"/>
      <c r="M155" s="233" t="s">
        <v>1</v>
      </c>
      <c r="N155" s="234" t="s">
        <v>40</v>
      </c>
      <c r="O155" s="191">
        <v>0</v>
      </c>
      <c r="P155" s="191">
        <f>O155*H155</f>
        <v>0</v>
      </c>
      <c r="Q155" s="191">
        <v>0</v>
      </c>
      <c r="R155" s="191">
        <f>Q155*H155</f>
        <v>0</v>
      </c>
      <c r="S155" s="191">
        <v>0</v>
      </c>
      <c r="T155" s="192">
        <f>S155*H155</f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93" t="s">
        <v>195</v>
      </c>
      <c r="AT155" s="193" t="s">
        <v>471</v>
      </c>
      <c r="AU155" s="193" t="s">
        <v>81</v>
      </c>
      <c r="AY155" s="19" t="s">
        <v>149</v>
      </c>
      <c r="BE155" s="194">
        <f>IF(N155="základná",J155,0)</f>
        <v>0</v>
      </c>
      <c r="BF155" s="194">
        <f>IF(N155="znížená",J155,0)</f>
        <v>4324.6800000000003</v>
      </c>
      <c r="BG155" s="194">
        <f>IF(N155="zákl. prenesená",J155,0)</f>
        <v>0</v>
      </c>
      <c r="BH155" s="194">
        <f>IF(N155="zníž. prenesená",J155,0)</f>
        <v>0</v>
      </c>
      <c r="BI155" s="194">
        <f>IF(N155="nulová",J155,0)</f>
        <v>0</v>
      </c>
      <c r="BJ155" s="19" t="s">
        <v>86</v>
      </c>
      <c r="BK155" s="194">
        <f>ROUND(I155*H155,2)</f>
        <v>4324.6800000000003</v>
      </c>
      <c r="BL155" s="19" t="s">
        <v>155</v>
      </c>
      <c r="BM155" s="193" t="s">
        <v>784</v>
      </c>
    </row>
    <row r="156" s="2" customFormat="1" ht="21.75" customHeight="1">
      <c r="A156" s="32"/>
      <c r="B156" s="182"/>
      <c r="C156" s="183" t="s">
        <v>191</v>
      </c>
      <c r="D156" s="183" t="s">
        <v>151</v>
      </c>
      <c r="E156" s="184" t="s">
        <v>2078</v>
      </c>
      <c r="F156" s="185" t="s">
        <v>2079</v>
      </c>
      <c r="G156" s="186" t="s">
        <v>215</v>
      </c>
      <c r="H156" s="187">
        <v>2</v>
      </c>
      <c r="I156" s="187">
        <v>5.21</v>
      </c>
      <c r="J156" s="187">
        <f>ROUND(I156*H156,2)</f>
        <v>10.42</v>
      </c>
      <c r="K156" s="188"/>
      <c r="L156" s="33"/>
      <c r="M156" s="189" t="s">
        <v>1</v>
      </c>
      <c r="N156" s="190" t="s">
        <v>40</v>
      </c>
      <c r="O156" s="191">
        <v>0</v>
      </c>
      <c r="P156" s="191">
        <f>O156*H156</f>
        <v>0</v>
      </c>
      <c r="Q156" s="191">
        <v>0</v>
      </c>
      <c r="R156" s="191">
        <f>Q156*H156</f>
        <v>0</v>
      </c>
      <c r="S156" s="191">
        <v>0</v>
      </c>
      <c r="T156" s="192">
        <f>S156*H156</f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93" t="s">
        <v>155</v>
      </c>
      <c r="AT156" s="193" t="s">
        <v>151</v>
      </c>
      <c r="AU156" s="193" t="s">
        <v>81</v>
      </c>
      <c r="AY156" s="19" t="s">
        <v>149</v>
      </c>
      <c r="BE156" s="194">
        <f>IF(N156="základná",J156,0)</f>
        <v>0</v>
      </c>
      <c r="BF156" s="194">
        <f>IF(N156="znížená",J156,0)</f>
        <v>10.42</v>
      </c>
      <c r="BG156" s="194">
        <f>IF(N156="zákl. prenesená",J156,0)</f>
        <v>0</v>
      </c>
      <c r="BH156" s="194">
        <f>IF(N156="zníž. prenesená",J156,0)</f>
        <v>0</v>
      </c>
      <c r="BI156" s="194">
        <f>IF(N156="nulová",J156,0)</f>
        <v>0</v>
      </c>
      <c r="BJ156" s="19" t="s">
        <v>86</v>
      </c>
      <c r="BK156" s="194">
        <f>ROUND(I156*H156,2)</f>
        <v>10.42</v>
      </c>
      <c r="BL156" s="19" t="s">
        <v>155</v>
      </c>
      <c r="BM156" s="193" t="s">
        <v>796</v>
      </c>
    </row>
    <row r="157" s="2" customFormat="1" ht="16.5" customHeight="1">
      <c r="A157" s="32"/>
      <c r="B157" s="182"/>
      <c r="C157" s="226" t="s">
        <v>195</v>
      </c>
      <c r="D157" s="226" t="s">
        <v>471</v>
      </c>
      <c r="E157" s="227" t="s">
        <v>1804</v>
      </c>
      <c r="F157" s="228" t="s">
        <v>2080</v>
      </c>
      <c r="G157" s="229" t="s">
        <v>215</v>
      </c>
      <c r="H157" s="230">
        <v>2</v>
      </c>
      <c r="I157" s="230">
        <v>40.899999999999999</v>
      </c>
      <c r="J157" s="230">
        <f>ROUND(I157*H157,2)</f>
        <v>81.799999999999997</v>
      </c>
      <c r="K157" s="231"/>
      <c r="L157" s="232"/>
      <c r="M157" s="233" t="s">
        <v>1</v>
      </c>
      <c r="N157" s="234" t="s">
        <v>40</v>
      </c>
      <c r="O157" s="191">
        <v>0</v>
      </c>
      <c r="P157" s="191">
        <f>O157*H157</f>
        <v>0</v>
      </c>
      <c r="Q157" s="191">
        <v>0</v>
      </c>
      <c r="R157" s="191">
        <f>Q157*H157</f>
        <v>0</v>
      </c>
      <c r="S157" s="191">
        <v>0</v>
      </c>
      <c r="T157" s="192">
        <f>S157*H157</f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93" t="s">
        <v>195</v>
      </c>
      <c r="AT157" s="193" t="s">
        <v>471</v>
      </c>
      <c r="AU157" s="193" t="s">
        <v>81</v>
      </c>
      <c r="AY157" s="19" t="s">
        <v>149</v>
      </c>
      <c r="BE157" s="194">
        <f>IF(N157="základná",J157,0)</f>
        <v>0</v>
      </c>
      <c r="BF157" s="194">
        <f>IF(N157="znížená",J157,0)</f>
        <v>81.799999999999997</v>
      </c>
      <c r="BG157" s="194">
        <f>IF(N157="zákl. prenesená",J157,0)</f>
        <v>0</v>
      </c>
      <c r="BH157" s="194">
        <f>IF(N157="zníž. prenesená",J157,0)</f>
        <v>0</v>
      </c>
      <c r="BI157" s="194">
        <f>IF(N157="nulová",J157,0)</f>
        <v>0</v>
      </c>
      <c r="BJ157" s="19" t="s">
        <v>86</v>
      </c>
      <c r="BK157" s="194">
        <f>ROUND(I157*H157,2)</f>
        <v>81.799999999999997</v>
      </c>
      <c r="BL157" s="19" t="s">
        <v>155</v>
      </c>
      <c r="BM157" s="193" t="s">
        <v>808</v>
      </c>
    </row>
    <row r="158" s="2" customFormat="1" ht="21.75" customHeight="1">
      <c r="A158" s="32"/>
      <c r="B158" s="182"/>
      <c r="C158" s="183" t="s">
        <v>175</v>
      </c>
      <c r="D158" s="183" t="s">
        <v>151</v>
      </c>
      <c r="E158" s="184" t="s">
        <v>2081</v>
      </c>
      <c r="F158" s="185" t="s">
        <v>2082</v>
      </c>
      <c r="G158" s="186" t="s">
        <v>215</v>
      </c>
      <c r="H158" s="187">
        <v>8</v>
      </c>
      <c r="I158" s="187">
        <v>6.1600000000000001</v>
      </c>
      <c r="J158" s="187">
        <f>ROUND(I158*H158,2)</f>
        <v>49.280000000000001</v>
      </c>
      <c r="K158" s="188"/>
      <c r="L158" s="33"/>
      <c r="M158" s="189" t="s">
        <v>1</v>
      </c>
      <c r="N158" s="190" t="s">
        <v>40</v>
      </c>
      <c r="O158" s="191">
        <v>0</v>
      </c>
      <c r="P158" s="191">
        <f>O158*H158</f>
        <v>0</v>
      </c>
      <c r="Q158" s="191">
        <v>0</v>
      </c>
      <c r="R158" s="191">
        <f>Q158*H158</f>
        <v>0</v>
      </c>
      <c r="S158" s="191">
        <v>0</v>
      </c>
      <c r="T158" s="192">
        <f>S158*H158</f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93" t="s">
        <v>155</v>
      </c>
      <c r="AT158" s="193" t="s">
        <v>151</v>
      </c>
      <c r="AU158" s="193" t="s">
        <v>81</v>
      </c>
      <c r="AY158" s="19" t="s">
        <v>149</v>
      </c>
      <c r="BE158" s="194">
        <f>IF(N158="základná",J158,0)</f>
        <v>0</v>
      </c>
      <c r="BF158" s="194">
        <f>IF(N158="znížená",J158,0)</f>
        <v>49.280000000000001</v>
      </c>
      <c r="BG158" s="194">
        <f>IF(N158="zákl. prenesená",J158,0)</f>
        <v>0</v>
      </c>
      <c r="BH158" s="194">
        <f>IF(N158="zníž. prenesená",J158,0)</f>
        <v>0</v>
      </c>
      <c r="BI158" s="194">
        <f>IF(N158="nulová",J158,0)</f>
        <v>0</v>
      </c>
      <c r="BJ158" s="19" t="s">
        <v>86</v>
      </c>
      <c r="BK158" s="194">
        <f>ROUND(I158*H158,2)</f>
        <v>49.280000000000001</v>
      </c>
      <c r="BL158" s="19" t="s">
        <v>155</v>
      </c>
      <c r="BM158" s="193" t="s">
        <v>817</v>
      </c>
    </row>
    <row r="159" s="2" customFormat="1" ht="16.5" customHeight="1">
      <c r="A159" s="32"/>
      <c r="B159" s="182"/>
      <c r="C159" s="226" t="s">
        <v>204</v>
      </c>
      <c r="D159" s="226" t="s">
        <v>471</v>
      </c>
      <c r="E159" s="227" t="s">
        <v>2083</v>
      </c>
      <c r="F159" s="228" t="s">
        <v>2084</v>
      </c>
      <c r="G159" s="229" t="s">
        <v>215</v>
      </c>
      <c r="H159" s="230">
        <v>2</v>
      </c>
      <c r="I159" s="230">
        <v>5</v>
      </c>
      <c r="J159" s="230">
        <f>ROUND(I159*H159,2)</f>
        <v>10</v>
      </c>
      <c r="K159" s="231"/>
      <c r="L159" s="232"/>
      <c r="M159" s="233" t="s">
        <v>1</v>
      </c>
      <c r="N159" s="234" t="s">
        <v>40</v>
      </c>
      <c r="O159" s="191">
        <v>0</v>
      </c>
      <c r="P159" s="191">
        <f>O159*H159</f>
        <v>0</v>
      </c>
      <c r="Q159" s="191">
        <v>0</v>
      </c>
      <c r="R159" s="191">
        <f>Q159*H159</f>
        <v>0</v>
      </c>
      <c r="S159" s="191">
        <v>0</v>
      </c>
      <c r="T159" s="192">
        <f>S159*H159</f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93" t="s">
        <v>195</v>
      </c>
      <c r="AT159" s="193" t="s">
        <v>471</v>
      </c>
      <c r="AU159" s="193" t="s">
        <v>81</v>
      </c>
      <c r="AY159" s="19" t="s">
        <v>149</v>
      </c>
      <c r="BE159" s="194">
        <f>IF(N159="základná",J159,0)</f>
        <v>0</v>
      </c>
      <c r="BF159" s="194">
        <f>IF(N159="znížená",J159,0)</f>
        <v>10</v>
      </c>
      <c r="BG159" s="194">
        <f>IF(N159="zákl. prenesená",J159,0)</f>
        <v>0</v>
      </c>
      <c r="BH159" s="194">
        <f>IF(N159="zníž. prenesená",J159,0)</f>
        <v>0</v>
      </c>
      <c r="BI159" s="194">
        <f>IF(N159="nulová",J159,0)</f>
        <v>0</v>
      </c>
      <c r="BJ159" s="19" t="s">
        <v>86</v>
      </c>
      <c r="BK159" s="194">
        <f>ROUND(I159*H159,2)</f>
        <v>10</v>
      </c>
      <c r="BL159" s="19" t="s">
        <v>155</v>
      </c>
      <c r="BM159" s="193" t="s">
        <v>824</v>
      </c>
    </row>
    <row r="160" s="2" customFormat="1" ht="16.5" customHeight="1">
      <c r="A160" s="32"/>
      <c r="B160" s="182"/>
      <c r="C160" s="226" t="s">
        <v>212</v>
      </c>
      <c r="D160" s="226" t="s">
        <v>471</v>
      </c>
      <c r="E160" s="227" t="s">
        <v>2085</v>
      </c>
      <c r="F160" s="228" t="s">
        <v>2086</v>
      </c>
      <c r="G160" s="229" t="s">
        <v>215</v>
      </c>
      <c r="H160" s="230">
        <v>6</v>
      </c>
      <c r="I160" s="230">
        <v>6.7999999999999998</v>
      </c>
      <c r="J160" s="230">
        <f>ROUND(I160*H160,2)</f>
        <v>40.799999999999997</v>
      </c>
      <c r="K160" s="231"/>
      <c r="L160" s="232"/>
      <c r="M160" s="233" t="s">
        <v>1</v>
      </c>
      <c r="N160" s="234" t="s">
        <v>40</v>
      </c>
      <c r="O160" s="191">
        <v>0</v>
      </c>
      <c r="P160" s="191">
        <f>O160*H160</f>
        <v>0</v>
      </c>
      <c r="Q160" s="191">
        <v>0</v>
      </c>
      <c r="R160" s="191">
        <f>Q160*H160</f>
        <v>0</v>
      </c>
      <c r="S160" s="191">
        <v>0</v>
      </c>
      <c r="T160" s="192">
        <f>S160*H160</f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93" t="s">
        <v>195</v>
      </c>
      <c r="AT160" s="193" t="s">
        <v>471</v>
      </c>
      <c r="AU160" s="193" t="s">
        <v>81</v>
      </c>
      <c r="AY160" s="19" t="s">
        <v>149</v>
      </c>
      <c r="BE160" s="194">
        <f>IF(N160="základná",J160,0)</f>
        <v>0</v>
      </c>
      <c r="BF160" s="194">
        <f>IF(N160="znížená",J160,0)</f>
        <v>40.799999999999997</v>
      </c>
      <c r="BG160" s="194">
        <f>IF(N160="zákl. prenesená",J160,0)</f>
        <v>0</v>
      </c>
      <c r="BH160" s="194">
        <f>IF(N160="zníž. prenesená",J160,0)</f>
        <v>0</v>
      </c>
      <c r="BI160" s="194">
        <f>IF(N160="nulová",J160,0)</f>
        <v>0</v>
      </c>
      <c r="BJ160" s="19" t="s">
        <v>86</v>
      </c>
      <c r="BK160" s="194">
        <f>ROUND(I160*H160,2)</f>
        <v>40.799999999999997</v>
      </c>
      <c r="BL160" s="19" t="s">
        <v>155</v>
      </c>
      <c r="BM160" s="193" t="s">
        <v>834</v>
      </c>
    </row>
    <row r="161" s="2" customFormat="1" ht="21.75" customHeight="1">
      <c r="A161" s="32"/>
      <c r="B161" s="182"/>
      <c r="C161" s="183" t="s">
        <v>219</v>
      </c>
      <c r="D161" s="183" t="s">
        <v>151</v>
      </c>
      <c r="E161" s="184" t="s">
        <v>2087</v>
      </c>
      <c r="F161" s="185" t="s">
        <v>2088</v>
      </c>
      <c r="G161" s="186" t="s">
        <v>215</v>
      </c>
      <c r="H161" s="187">
        <v>4</v>
      </c>
      <c r="I161" s="187">
        <v>6.9299999999999997</v>
      </c>
      <c r="J161" s="187">
        <f>ROUND(I161*H161,2)</f>
        <v>27.719999999999999</v>
      </c>
      <c r="K161" s="188"/>
      <c r="L161" s="33"/>
      <c r="M161" s="189" t="s">
        <v>1</v>
      </c>
      <c r="N161" s="190" t="s">
        <v>40</v>
      </c>
      <c r="O161" s="191">
        <v>0</v>
      </c>
      <c r="P161" s="191">
        <f>O161*H161</f>
        <v>0</v>
      </c>
      <c r="Q161" s="191">
        <v>0</v>
      </c>
      <c r="R161" s="191">
        <f>Q161*H161</f>
        <v>0</v>
      </c>
      <c r="S161" s="191">
        <v>0</v>
      </c>
      <c r="T161" s="192">
        <f>S161*H161</f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93" t="s">
        <v>155</v>
      </c>
      <c r="AT161" s="193" t="s">
        <v>151</v>
      </c>
      <c r="AU161" s="193" t="s">
        <v>81</v>
      </c>
      <c r="AY161" s="19" t="s">
        <v>149</v>
      </c>
      <c r="BE161" s="194">
        <f>IF(N161="základná",J161,0)</f>
        <v>0</v>
      </c>
      <c r="BF161" s="194">
        <f>IF(N161="znížená",J161,0)</f>
        <v>27.719999999999999</v>
      </c>
      <c r="BG161" s="194">
        <f>IF(N161="zákl. prenesená",J161,0)</f>
        <v>0</v>
      </c>
      <c r="BH161" s="194">
        <f>IF(N161="zníž. prenesená",J161,0)</f>
        <v>0</v>
      </c>
      <c r="BI161" s="194">
        <f>IF(N161="nulová",J161,0)</f>
        <v>0</v>
      </c>
      <c r="BJ161" s="19" t="s">
        <v>86</v>
      </c>
      <c r="BK161" s="194">
        <f>ROUND(I161*H161,2)</f>
        <v>27.719999999999999</v>
      </c>
      <c r="BL161" s="19" t="s">
        <v>155</v>
      </c>
      <c r="BM161" s="193" t="s">
        <v>845</v>
      </c>
    </row>
    <row r="162" s="2" customFormat="1" ht="16.5" customHeight="1">
      <c r="A162" s="32"/>
      <c r="B162" s="182"/>
      <c r="C162" s="226" t="s">
        <v>227</v>
      </c>
      <c r="D162" s="226" t="s">
        <v>471</v>
      </c>
      <c r="E162" s="227" t="s">
        <v>2089</v>
      </c>
      <c r="F162" s="228" t="s">
        <v>2090</v>
      </c>
      <c r="G162" s="229" t="s">
        <v>215</v>
      </c>
      <c r="H162" s="230">
        <v>3</v>
      </c>
      <c r="I162" s="230">
        <v>16.399999999999999</v>
      </c>
      <c r="J162" s="230">
        <f>ROUND(I162*H162,2)</f>
        <v>49.200000000000003</v>
      </c>
      <c r="K162" s="231"/>
      <c r="L162" s="232"/>
      <c r="M162" s="233" t="s">
        <v>1</v>
      </c>
      <c r="N162" s="234" t="s">
        <v>40</v>
      </c>
      <c r="O162" s="191">
        <v>0</v>
      </c>
      <c r="P162" s="191">
        <f>O162*H162</f>
        <v>0</v>
      </c>
      <c r="Q162" s="191">
        <v>0</v>
      </c>
      <c r="R162" s="191">
        <f>Q162*H162</f>
        <v>0</v>
      </c>
      <c r="S162" s="191">
        <v>0</v>
      </c>
      <c r="T162" s="192">
        <f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93" t="s">
        <v>195</v>
      </c>
      <c r="AT162" s="193" t="s">
        <v>471</v>
      </c>
      <c r="AU162" s="193" t="s">
        <v>81</v>
      </c>
      <c r="AY162" s="19" t="s">
        <v>149</v>
      </c>
      <c r="BE162" s="194">
        <f>IF(N162="základná",J162,0)</f>
        <v>0</v>
      </c>
      <c r="BF162" s="194">
        <f>IF(N162="znížená",J162,0)</f>
        <v>49.200000000000003</v>
      </c>
      <c r="BG162" s="194">
        <f>IF(N162="zákl. prenesená",J162,0)</f>
        <v>0</v>
      </c>
      <c r="BH162" s="194">
        <f>IF(N162="zníž. prenesená",J162,0)</f>
        <v>0</v>
      </c>
      <c r="BI162" s="194">
        <f>IF(N162="nulová",J162,0)</f>
        <v>0</v>
      </c>
      <c r="BJ162" s="19" t="s">
        <v>86</v>
      </c>
      <c r="BK162" s="194">
        <f>ROUND(I162*H162,2)</f>
        <v>49.200000000000003</v>
      </c>
      <c r="BL162" s="19" t="s">
        <v>155</v>
      </c>
      <c r="BM162" s="193" t="s">
        <v>856</v>
      </c>
    </row>
    <row r="163" s="2" customFormat="1" ht="16.5" customHeight="1">
      <c r="A163" s="32"/>
      <c r="B163" s="182"/>
      <c r="C163" s="226" t="s">
        <v>233</v>
      </c>
      <c r="D163" s="226" t="s">
        <v>471</v>
      </c>
      <c r="E163" s="227" t="s">
        <v>2091</v>
      </c>
      <c r="F163" s="228" t="s">
        <v>2092</v>
      </c>
      <c r="G163" s="229" t="s">
        <v>215</v>
      </c>
      <c r="H163" s="230">
        <v>1</v>
      </c>
      <c r="I163" s="230">
        <v>16.399999999999999</v>
      </c>
      <c r="J163" s="230">
        <f>ROUND(I163*H163,2)</f>
        <v>16.399999999999999</v>
      </c>
      <c r="K163" s="231"/>
      <c r="L163" s="232"/>
      <c r="M163" s="233" t="s">
        <v>1</v>
      </c>
      <c r="N163" s="234" t="s">
        <v>40</v>
      </c>
      <c r="O163" s="191">
        <v>0</v>
      </c>
      <c r="P163" s="191">
        <f>O163*H163</f>
        <v>0</v>
      </c>
      <c r="Q163" s="191">
        <v>0</v>
      </c>
      <c r="R163" s="191">
        <f>Q163*H163</f>
        <v>0</v>
      </c>
      <c r="S163" s="191">
        <v>0</v>
      </c>
      <c r="T163" s="192">
        <f>S163*H163</f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93" t="s">
        <v>195</v>
      </c>
      <c r="AT163" s="193" t="s">
        <v>471</v>
      </c>
      <c r="AU163" s="193" t="s">
        <v>81</v>
      </c>
      <c r="AY163" s="19" t="s">
        <v>149</v>
      </c>
      <c r="BE163" s="194">
        <f>IF(N163="základná",J163,0)</f>
        <v>0</v>
      </c>
      <c r="BF163" s="194">
        <f>IF(N163="znížená",J163,0)</f>
        <v>16.399999999999999</v>
      </c>
      <c r="BG163" s="194">
        <f>IF(N163="zákl. prenesená",J163,0)</f>
        <v>0</v>
      </c>
      <c r="BH163" s="194">
        <f>IF(N163="zníž. prenesená",J163,0)</f>
        <v>0</v>
      </c>
      <c r="BI163" s="194">
        <f>IF(N163="nulová",J163,0)</f>
        <v>0</v>
      </c>
      <c r="BJ163" s="19" t="s">
        <v>86</v>
      </c>
      <c r="BK163" s="194">
        <f>ROUND(I163*H163,2)</f>
        <v>16.399999999999999</v>
      </c>
      <c r="BL163" s="19" t="s">
        <v>155</v>
      </c>
      <c r="BM163" s="193" t="s">
        <v>866</v>
      </c>
    </row>
    <row r="164" s="2" customFormat="1" ht="21.75" customHeight="1">
      <c r="A164" s="32"/>
      <c r="B164" s="182"/>
      <c r="C164" s="183" t="s">
        <v>243</v>
      </c>
      <c r="D164" s="183" t="s">
        <v>151</v>
      </c>
      <c r="E164" s="184" t="s">
        <v>2093</v>
      </c>
      <c r="F164" s="185" t="s">
        <v>2094</v>
      </c>
      <c r="G164" s="186" t="s">
        <v>215</v>
      </c>
      <c r="H164" s="187">
        <v>4</v>
      </c>
      <c r="I164" s="187">
        <v>9.75</v>
      </c>
      <c r="J164" s="187">
        <f>ROUND(I164*H164,2)</f>
        <v>39</v>
      </c>
      <c r="K164" s="188"/>
      <c r="L164" s="33"/>
      <c r="M164" s="189" t="s">
        <v>1</v>
      </c>
      <c r="N164" s="190" t="s">
        <v>40</v>
      </c>
      <c r="O164" s="191">
        <v>0</v>
      </c>
      <c r="P164" s="191">
        <f>O164*H164</f>
        <v>0</v>
      </c>
      <c r="Q164" s="191">
        <v>0</v>
      </c>
      <c r="R164" s="191">
        <f>Q164*H164</f>
        <v>0</v>
      </c>
      <c r="S164" s="191">
        <v>0</v>
      </c>
      <c r="T164" s="192">
        <f>S164*H164</f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93" t="s">
        <v>155</v>
      </c>
      <c r="AT164" s="193" t="s">
        <v>151</v>
      </c>
      <c r="AU164" s="193" t="s">
        <v>81</v>
      </c>
      <c r="AY164" s="19" t="s">
        <v>149</v>
      </c>
      <c r="BE164" s="194">
        <f>IF(N164="základná",J164,0)</f>
        <v>0</v>
      </c>
      <c r="BF164" s="194">
        <f>IF(N164="znížená",J164,0)</f>
        <v>39</v>
      </c>
      <c r="BG164" s="194">
        <f>IF(N164="zákl. prenesená",J164,0)</f>
        <v>0</v>
      </c>
      <c r="BH164" s="194">
        <f>IF(N164="zníž. prenesená",J164,0)</f>
        <v>0</v>
      </c>
      <c r="BI164" s="194">
        <f>IF(N164="nulová",J164,0)</f>
        <v>0</v>
      </c>
      <c r="BJ164" s="19" t="s">
        <v>86</v>
      </c>
      <c r="BK164" s="194">
        <f>ROUND(I164*H164,2)</f>
        <v>39</v>
      </c>
      <c r="BL164" s="19" t="s">
        <v>155</v>
      </c>
      <c r="BM164" s="193" t="s">
        <v>879</v>
      </c>
    </row>
    <row r="165" s="2" customFormat="1" ht="16.5" customHeight="1">
      <c r="A165" s="32"/>
      <c r="B165" s="182"/>
      <c r="C165" s="226" t="s">
        <v>258</v>
      </c>
      <c r="D165" s="226" t="s">
        <v>471</v>
      </c>
      <c r="E165" s="227" t="s">
        <v>2095</v>
      </c>
      <c r="F165" s="228" t="s">
        <v>2096</v>
      </c>
      <c r="G165" s="229" t="s">
        <v>215</v>
      </c>
      <c r="H165" s="230">
        <v>1</v>
      </c>
      <c r="I165" s="230">
        <v>211.5</v>
      </c>
      <c r="J165" s="230">
        <f>ROUND(I165*H165,2)</f>
        <v>211.5</v>
      </c>
      <c r="K165" s="231"/>
      <c r="L165" s="232"/>
      <c r="M165" s="233" t="s">
        <v>1</v>
      </c>
      <c r="N165" s="234" t="s">
        <v>40</v>
      </c>
      <c r="O165" s="191">
        <v>0</v>
      </c>
      <c r="P165" s="191">
        <f>O165*H165</f>
        <v>0</v>
      </c>
      <c r="Q165" s="191">
        <v>0</v>
      </c>
      <c r="R165" s="191">
        <f>Q165*H165</f>
        <v>0</v>
      </c>
      <c r="S165" s="191">
        <v>0</v>
      </c>
      <c r="T165" s="192">
        <f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93" t="s">
        <v>195</v>
      </c>
      <c r="AT165" s="193" t="s">
        <v>471</v>
      </c>
      <c r="AU165" s="193" t="s">
        <v>81</v>
      </c>
      <c r="AY165" s="19" t="s">
        <v>149</v>
      </c>
      <c r="BE165" s="194">
        <f>IF(N165="základná",J165,0)</f>
        <v>0</v>
      </c>
      <c r="BF165" s="194">
        <f>IF(N165="znížená",J165,0)</f>
        <v>211.5</v>
      </c>
      <c r="BG165" s="194">
        <f>IF(N165="zákl. prenesená",J165,0)</f>
        <v>0</v>
      </c>
      <c r="BH165" s="194">
        <f>IF(N165="zníž. prenesená",J165,0)</f>
        <v>0</v>
      </c>
      <c r="BI165" s="194">
        <f>IF(N165="nulová",J165,0)</f>
        <v>0</v>
      </c>
      <c r="BJ165" s="19" t="s">
        <v>86</v>
      </c>
      <c r="BK165" s="194">
        <f>ROUND(I165*H165,2)</f>
        <v>211.5</v>
      </c>
      <c r="BL165" s="19" t="s">
        <v>155</v>
      </c>
      <c r="BM165" s="193" t="s">
        <v>839</v>
      </c>
    </row>
    <row r="166" s="2" customFormat="1" ht="16.5" customHeight="1">
      <c r="A166" s="32"/>
      <c r="B166" s="182"/>
      <c r="C166" s="226" t="s">
        <v>263</v>
      </c>
      <c r="D166" s="226" t="s">
        <v>471</v>
      </c>
      <c r="E166" s="227" t="s">
        <v>2097</v>
      </c>
      <c r="F166" s="228" t="s">
        <v>2098</v>
      </c>
      <c r="G166" s="229" t="s">
        <v>215</v>
      </c>
      <c r="H166" s="230">
        <v>2</v>
      </c>
      <c r="I166" s="230">
        <v>64.599999999999994</v>
      </c>
      <c r="J166" s="230">
        <f>ROUND(I166*H166,2)</f>
        <v>129.19999999999999</v>
      </c>
      <c r="K166" s="231"/>
      <c r="L166" s="232"/>
      <c r="M166" s="233" t="s">
        <v>1</v>
      </c>
      <c r="N166" s="234" t="s">
        <v>40</v>
      </c>
      <c r="O166" s="191">
        <v>0</v>
      </c>
      <c r="P166" s="191">
        <f>O166*H166</f>
        <v>0</v>
      </c>
      <c r="Q166" s="191">
        <v>0</v>
      </c>
      <c r="R166" s="191">
        <f>Q166*H166</f>
        <v>0</v>
      </c>
      <c r="S166" s="191">
        <v>0</v>
      </c>
      <c r="T166" s="192">
        <f>S166*H166</f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93" t="s">
        <v>195</v>
      </c>
      <c r="AT166" s="193" t="s">
        <v>471</v>
      </c>
      <c r="AU166" s="193" t="s">
        <v>81</v>
      </c>
      <c r="AY166" s="19" t="s">
        <v>149</v>
      </c>
      <c r="BE166" s="194">
        <f>IF(N166="základná",J166,0)</f>
        <v>0</v>
      </c>
      <c r="BF166" s="194">
        <f>IF(N166="znížená",J166,0)</f>
        <v>129.19999999999999</v>
      </c>
      <c r="BG166" s="194">
        <f>IF(N166="zákl. prenesená",J166,0)</f>
        <v>0</v>
      </c>
      <c r="BH166" s="194">
        <f>IF(N166="zníž. prenesená",J166,0)</f>
        <v>0</v>
      </c>
      <c r="BI166" s="194">
        <f>IF(N166="nulová",J166,0)</f>
        <v>0</v>
      </c>
      <c r="BJ166" s="19" t="s">
        <v>86</v>
      </c>
      <c r="BK166" s="194">
        <f>ROUND(I166*H166,2)</f>
        <v>129.19999999999999</v>
      </c>
      <c r="BL166" s="19" t="s">
        <v>155</v>
      </c>
      <c r="BM166" s="193" t="s">
        <v>900</v>
      </c>
    </row>
    <row r="167" s="2" customFormat="1" ht="16.5" customHeight="1">
      <c r="A167" s="32"/>
      <c r="B167" s="182"/>
      <c r="C167" s="226" t="s">
        <v>267</v>
      </c>
      <c r="D167" s="226" t="s">
        <v>471</v>
      </c>
      <c r="E167" s="227" t="s">
        <v>2099</v>
      </c>
      <c r="F167" s="228" t="s">
        <v>2100</v>
      </c>
      <c r="G167" s="229" t="s">
        <v>215</v>
      </c>
      <c r="H167" s="230">
        <v>1</v>
      </c>
      <c r="I167" s="230">
        <v>53.200000000000003</v>
      </c>
      <c r="J167" s="230">
        <f>ROUND(I167*H167,2)</f>
        <v>53.200000000000003</v>
      </c>
      <c r="K167" s="231"/>
      <c r="L167" s="232"/>
      <c r="M167" s="233" t="s">
        <v>1</v>
      </c>
      <c r="N167" s="234" t="s">
        <v>40</v>
      </c>
      <c r="O167" s="191">
        <v>0</v>
      </c>
      <c r="P167" s="191">
        <f>O167*H167</f>
        <v>0</v>
      </c>
      <c r="Q167" s="191">
        <v>0</v>
      </c>
      <c r="R167" s="191">
        <f>Q167*H167</f>
        <v>0</v>
      </c>
      <c r="S167" s="191">
        <v>0</v>
      </c>
      <c r="T167" s="192">
        <f>S167*H167</f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193" t="s">
        <v>195</v>
      </c>
      <c r="AT167" s="193" t="s">
        <v>471</v>
      </c>
      <c r="AU167" s="193" t="s">
        <v>81</v>
      </c>
      <c r="AY167" s="19" t="s">
        <v>149</v>
      </c>
      <c r="BE167" s="194">
        <f>IF(N167="základná",J167,0)</f>
        <v>0</v>
      </c>
      <c r="BF167" s="194">
        <f>IF(N167="znížená",J167,0)</f>
        <v>53.200000000000003</v>
      </c>
      <c r="BG167" s="194">
        <f>IF(N167="zákl. prenesená",J167,0)</f>
        <v>0</v>
      </c>
      <c r="BH167" s="194">
        <f>IF(N167="zníž. prenesená",J167,0)</f>
        <v>0</v>
      </c>
      <c r="BI167" s="194">
        <f>IF(N167="nulová",J167,0)</f>
        <v>0</v>
      </c>
      <c r="BJ167" s="19" t="s">
        <v>86</v>
      </c>
      <c r="BK167" s="194">
        <f>ROUND(I167*H167,2)</f>
        <v>53.200000000000003</v>
      </c>
      <c r="BL167" s="19" t="s">
        <v>155</v>
      </c>
      <c r="BM167" s="193" t="s">
        <v>911</v>
      </c>
    </row>
    <row r="168" s="2" customFormat="1" ht="16.5" customHeight="1">
      <c r="A168" s="32"/>
      <c r="B168" s="182"/>
      <c r="C168" s="183" t="s">
        <v>273</v>
      </c>
      <c r="D168" s="183" t="s">
        <v>151</v>
      </c>
      <c r="E168" s="184" t="s">
        <v>1996</v>
      </c>
      <c r="F168" s="185" t="s">
        <v>1997</v>
      </c>
      <c r="G168" s="186" t="s">
        <v>167</v>
      </c>
      <c r="H168" s="187">
        <v>3.6000000000000001</v>
      </c>
      <c r="I168" s="187">
        <v>2.1099999999999999</v>
      </c>
      <c r="J168" s="187">
        <f>ROUND(I168*H168,2)</f>
        <v>7.5999999999999996</v>
      </c>
      <c r="K168" s="188"/>
      <c r="L168" s="33"/>
      <c r="M168" s="189" t="s">
        <v>1</v>
      </c>
      <c r="N168" s="190" t="s">
        <v>40</v>
      </c>
      <c r="O168" s="191">
        <v>0</v>
      </c>
      <c r="P168" s="191">
        <f>O168*H168</f>
        <v>0</v>
      </c>
      <c r="Q168" s="191">
        <v>0</v>
      </c>
      <c r="R168" s="191">
        <f>Q168*H168</f>
        <v>0</v>
      </c>
      <c r="S168" s="191">
        <v>0</v>
      </c>
      <c r="T168" s="192">
        <f>S168*H168</f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93" t="s">
        <v>155</v>
      </c>
      <c r="AT168" s="193" t="s">
        <v>151</v>
      </c>
      <c r="AU168" s="193" t="s">
        <v>81</v>
      </c>
      <c r="AY168" s="19" t="s">
        <v>149</v>
      </c>
      <c r="BE168" s="194">
        <f>IF(N168="základná",J168,0)</f>
        <v>0</v>
      </c>
      <c r="BF168" s="194">
        <f>IF(N168="znížená",J168,0)</f>
        <v>7.5999999999999996</v>
      </c>
      <c r="BG168" s="194">
        <f>IF(N168="zákl. prenesená",J168,0)</f>
        <v>0</v>
      </c>
      <c r="BH168" s="194">
        <f>IF(N168="zníž. prenesená",J168,0)</f>
        <v>0</v>
      </c>
      <c r="BI168" s="194">
        <f>IF(N168="nulová",J168,0)</f>
        <v>0</v>
      </c>
      <c r="BJ168" s="19" t="s">
        <v>86</v>
      </c>
      <c r="BK168" s="194">
        <f>ROUND(I168*H168,2)</f>
        <v>7.5999999999999996</v>
      </c>
      <c r="BL168" s="19" t="s">
        <v>155</v>
      </c>
      <c r="BM168" s="193" t="s">
        <v>923</v>
      </c>
    </row>
    <row r="169" s="2" customFormat="1" ht="16.5" customHeight="1">
      <c r="A169" s="32"/>
      <c r="B169" s="182"/>
      <c r="C169" s="183" t="s">
        <v>279</v>
      </c>
      <c r="D169" s="183" t="s">
        <v>151</v>
      </c>
      <c r="E169" s="184" t="s">
        <v>1998</v>
      </c>
      <c r="F169" s="185" t="s">
        <v>1999</v>
      </c>
      <c r="G169" s="186" t="s">
        <v>167</v>
      </c>
      <c r="H169" s="187">
        <v>0.80000000000000004</v>
      </c>
      <c r="I169" s="187">
        <v>2.6499999999999999</v>
      </c>
      <c r="J169" s="187">
        <f>ROUND(I169*H169,2)</f>
        <v>2.1200000000000001</v>
      </c>
      <c r="K169" s="188"/>
      <c r="L169" s="33"/>
      <c r="M169" s="189" t="s">
        <v>1</v>
      </c>
      <c r="N169" s="190" t="s">
        <v>40</v>
      </c>
      <c r="O169" s="191">
        <v>0</v>
      </c>
      <c r="P169" s="191">
        <f>O169*H169</f>
        <v>0</v>
      </c>
      <c r="Q169" s="191">
        <v>0</v>
      </c>
      <c r="R169" s="191">
        <f>Q169*H169</f>
        <v>0</v>
      </c>
      <c r="S169" s="191">
        <v>0</v>
      </c>
      <c r="T169" s="192">
        <f>S169*H169</f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93" t="s">
        <v>155</v>
      </c>
      <c r="AT169" s="193" t="s">
        <v>151</v>
      </c>
      <c r="AU169" s="193" t="s">
        <v>81</v>
      </c>
      <c r="AY169" s="19" t="s">
        <v>149</v>
      </c>
      <c r="BE169" s="194">
        <f>IF(N169="základná",J169,0)</f>
        <v>0</v>
      </c>
      <c r="BF169" s="194">
        <f>IF(N169="znížená",J169,0)</f>
        <v>2.1200000000000001</v>
      </c>
      <c r="BG169" s="194">
        <f>IF(N169="zákl. prenesená",J169,0)</f>
        <v>0</v>
      </c>
      <c r="BH169" s="194">
        <f>IF(N169="zníž. prenesená",J169,0)</f>
        <v>0</v>
      </c>
      <c r="BI169" s="194">
        <f>IF(N169="nulová",J169,0)</f>
        <v>0</v>
      </c>
      <c r="BJ169" s="19" t="s">
        <v>86</v>
      </c>
      <c r="BK169" s="194">
        <f>ROUND(I169*H169,2)</f>
        <v>2.1200000000000001</v>
      </c>
      <c r="BL169" s="19" t="s">
        <v>155</v>
      </c>
      <c r="BM169" s="193" t="s">
        <v>935</v>
      </c>
    </row>
    <row r="170" s="2" customFormat="1" ht="16.5" customHeight="1">
      <c r="A170" s="32"/>
      <c r="B170" s="182"/>
      <c r="C170" s="183" t="s">
        <v>283</v>
      </c>
      <c r="D170" s="183" t="s">
        <v>151</v>
      </c>
      <c r="E170" s="184" t="s">
        <v>2101</v>
      </c>
      <c r="F170" s="185" t="s">
        <v>1999</v>
      </c>
      <c r="G170" s="186" t="s">
        <v>167</v>
      </c>
      <c r="H170" s="187">
        <v>49.200000000000003</v>
      </c>
      <c r="I170" s="187">
        <v>3.3199999999999998</v>
      </c>
      <c r="J170" s="187">
        <f>ROUND(I170*H170,2)</f>
        <v>163.34</v>
      </c>
      <c r="K170" s="188"/>
      <c r="L170" s="33"/>
      <c r="M170" s="189" t="s">
        <v>1</v>
      </c>
      <c r="N170" s="190" t="s">
        <v>40</v>
      </c>
      <c r="O170" s="191">
        <v>0</v>
      </c>
      <c r="P170" s="191">
        <f>O170*H170</f>
        <v>0</v>
      </c>
      <c r="Q170" s="191">
        <v>0</v>
      </c>
      <c r="R170" s="191">
        <f>Q170*H170</f>
        <v>0</v>
      </c>
      <c r="S170" s="191">
        <v>0</v>
      </c>
      <c r="T170" s="192">
        <f>S170*H170</f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93" t="s">
        <v>155</v>
      </c>
      <c r="AT170" s="193" t="s">
        <v>151</v>
      </c>
      <c r="AU170" s="193" t="s">
        <v>81</v>
      </c>
      <c r="AY170" s="19" t="s">
        <v>149</v>
      </c>
      <c r="BE170" s="194">
        <f>IF(N170="základná",J170,0)</f>
        <v>0</v>
      </c>
      <c r="BF170" s="194">
        <f>IF(N170="znížená",J170,0)</f>
        <v>163.34</v>
      </c>
      <c r="BG170" s="194">
        <f>IF(N170="zákl. prenesená",J170,0)</f>
        <v>0</v>
      </c>
      <c r="BH170" s="194">
        <f>IF(N170="zníž. prenesená",J170,0)</f>
        <v>0</v>
      </c>
      <c r="BI170" s="194">
        <f>IF(N170="nulová",J170,0)</f>
        <v>0</v>
      </c>
      <c r="BJ170" s="19" t="s">
        <v>86</v>
      </c>
      <c r="BK170" s="194">
        <f>ROUND(I170*H170,2)</f>
        <v>163.34</v>
      </c>
      <c r="BL170" s="19" t="s">
        <v>155</v>
      </c>
      <c r="BM170" s="193" t="s">
        <v>946</v>
      </c>
    </row>
    <row r="171" s="2" customFormat="1" ht="24.15" customHeight="1">
      <c r="A171" s="32"/>
      <c r="B171" s="182"/>
      <c r="C171" s="183" t="s">
        <v>287</v>
      </c>
      <c r="D171" s="183" t="s">
        <v>151</v>
      </c>
      <c r="E171" s="184" t="s">
        <v>2102</v>
      </c>
      <c r="F171" s="185" t="s">
        <v>2103</v>
      </c>
      <c r="G171" s="186" t="s">
        <v>215</v>
      </c>
      <c r="H171" s="187">
        <v>1</v>
      </c>
      <c r="I171" s="187">
        <v>107.62000000000001</v>
      </c>
      <c r="J171" s="187">
        <f>ROUND(I171*H171,2)</f>
        <v>107.62000000000001</v>
      </c>
      <c r="K171" s="188"/>
      <c r="L171" s="33"/>
      <c r="M171" s="189" t="s">
        <v>1</v>
      </c>
      <c r="N171" s="190" t="s">
        <v>40</v>
      </c>
      <c r="O171" s="191">
        <v>0</v>
      </c>
      <c r="P171" s="191">
        <f>O171*H171</f>
        <v>0</v>
      </c>
      <c r="Q171" s="191">
        <v>0</v>
      </c>
      <c r="R171" s="191">
        <f>Q171*H171</f>
        <v>0</v>
      </c>
      <c r="S171" s="191">
        <v>0</v>
      </c>
      <c r="T171" s="192">
        <f>S171*H171</f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193" t="s">
        <v>155</v>
      </c>
      <c r="AT171" s="193" t="s">
        <v>151</v>
      </c>
      <c r="AU171" s="193" t="s">
        <v>81</v>
      </c>
      <c r="AY171" s="19" t="s">
        <v>149</v>
      </c>
      <c r="BE171" s="194">
        <f>IF(N171="základná",J171,0)</f>
        <v>0</v>
      </c>
      <c r="BF171" s="194">
        <f>IF(N171="znížená",J171,0)</f>
        <v>107.62000000000001</v>
      </c>
      <c r="BG171" s="194">
        <f>IF(N171="zákl. prenesená",J171,0)</f>
        <v>0</v>
      </c>
      <c r="BH171" s="194">
        <f>IF(N171="zníž. prenesená",J171,0)</f>
        <v>0</v>
      </c>
      <c r="BI171" s="194">
        <f>IF(N171="nulová",J171,0)</f>
        <v>0</v>
      </c>
      <c r="BJ171" s="19" t="s">
        <v>86</v>
      </c>
      <c r="BK171" s="194">
        <f>ROUND(I171*H171,2)</f>
        <v>107.62000000000001</v>
      </c>
      <c r="BL171" s="19" t="s">
        <v>155</v>
      </c>
      <c r="BM171" s="193" t="s">
        <v>958</v>
      </c>
    </row>
    <row r="172" s="2" customFormat="1" ht="24.15" customHeight="1">
      <c r="A172" s="32"/>
      <c r="B172" s="182"/>
      <c r="C172" s="226" t="s">
        <v>7</v>
      </c>
      <c r="D172" s="226" t="s">
        <v>471</v>
      </c>
      <c r="E172" s="227" t="s">
        <v>1896</v>
      </c>
      <c r="F172" s="228" t="s">
        <v>2104</v>
      </c>
      <c r="G172" s="229" t="s">
        <v>1868</v>
      </c>
      <c r="H172" s="230">
        <v>1</v>
      </c>
      <c r="I172" s="230">
        <v>500.30000000000001</v>
      </c>
      <c r="J172" s="230">
        <f>ROUND(I172*H172,2)</f>
        <v>500.30000000000001</v>
      </c>
      <c r="K172" s="231"/>
      <c r="L172" s="232"/>
      <c r="M172" s="233" t="s">
        <v>1</v>
      </c>
      <c r="N172" s="234" t="s">
        <v>40</v>
      </c>
      <c r="O172" s="191">
        <v>0</v>
      </c>
      <c r="P172" s="191">
        <f>O172*H172</f>
        <v>0</v>
      </c>
      <c r="Q172" s="191">
        <v>0</v>
      </c>
      <c r="R172" s="191">
        <f>Q172*H172</f>
        <v>0</v>
      </c>
      <c r="S172" s="191">
        <v>0</v>
      </c>
      <c r="T172" s="192">
        <f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93" t="s">
        <v>195</v>
      </c>
      <c r="AT172" s="193" t="s">
        <v>471</v>
      </c>
      <c r="AU172" s="193" t="s">
        <v>81</v>
      </c>
      <c r="AY172" s="19" t="s">
        <v>149</v>
      </c>
      <c r="BE172" s="194">
        <f>IF(N172="základná",J172,0)</f>
        <v>0</v>
      </c>
      <c r="BF172" s="194">
        <f>IF(N172="znížená",J172,0)</f>
        <v>500.30000000000001</v>
      </c>
      <c r="BG172" s="194">
        <f>IF(N172="zákl. prenesená",J172,0)</f>
        <v>0</v>
      </c>
      <c r="BH172" s="194">
        <f>IF(N172="zníž. prenesená",J172,0)</f>
        <v>0</v>
      </c>
      <c r="BI172" s="194">
        <f>IF(N172="nulová",J172,0)</f>
        <v>0</v>
      </c>
      <c r="BJ172" s="19" t="s">
        <v>86</v>
      </c>
      <c r="BK172" s="194">
        <f>ROUND(I172*H172,2)</f>
        <v>500.30000000000001</v>
      </c>
      <c r="BL172" s="19" t="s">
        <v>155</v>
      </c>
      <c r="BM172" s="193" t="s">
        <v>967</v>
      </c>
    </row>
    <row r="173" s="2" customFormat="1" ht="16.5" customHeight="1">
      <c r="A173" s="32"/>
      <c r="B173" s="182"/>
      <c r="C173" s="183" t="s">
        <v>298</v>
      </c>
      <c r="D173" s="183" t="s">
        <v>151</v>
      </c>
      <c r="E173" s="184" t="s">
        <v>2000</v>
      </c>
      <c r="F173" s="185" t="s">
        <v>2001</v>
      </c>
      <c r="G173" s="186" t="s">
        <v>215</v>
      </c>
      <c r="H173" s="187">
        <v>2</v>
      </c>
      <c r="I173" s="187">
        <v>64.329999999999998</v>
      </c>
      <c r="J173" s="187">
        <f>ROUND(I173*H173,2)</f>
        <v>128.66</v>
      </c>
      <c r="K173" s="188"/>
      <c r="L173" s="33"/>
      <c r="M173" s="189" t="s">
        <v>1</v>
      </c>
      <c r="N173" s="190" t="s">
        <v>40</v>
      </c>
      <c r="O173" s="191">
        <v>0</v>
      </c>
      <c r="P173" s="191">
        <f>O173*H173</f>
        <v>0</v>
      </c>
      <c r="Q173" s="191">
        <v>0</v>
      </c>
      <c r="R173" s="191">
        <f>Q173*H173</f>
        <v>0</v>
      </c>
      <c r="S173" s="191">
        <v>0</v>
      </c>
      <c r="T173" s="192">
        <f>S173*H173</f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93" t="s">
        <v>155</v>
      </c>
      <c r="AT173" s="193" t="s">
        <v>151</v>
      </c>
      <c r="AU173" s="193" t="s">
        <v>81</v>
      </c>
      <c r="AY173" s="19" t="s">
        <v>149</v>
      </c>
      <c r="BE173" s="194">
        <f>IF(N173="základná",J173,0)</f>
        <v>0</v>
      </c>
      <c r="BF173" s="194">
        <f>IF(N173="znížená",J173,0)</f>
        <v>128.66</v>
      </c>
      <c r="BG173" s="194">
        <f>IF(N173="zákl. prenesená",J173,0)</f>
        <v>0</v>
      </c>
      <c r="BH173" s="194">
        <f>IF(N173="zníž. prenesená",J173,0)</f>
        <v>0</v>
      </c>
      <c r="BI173" s="194">
        <f>IF(N173="nulová",J173,0)</f>
        <v>0</v>
      </c>
      <c r="BJ173" s="19" t="s">
        <v>86</v>
      </c>
      <c r="BK173" s="194">
        <f>ROUND(I173*H173,2)</f>
        <v>128.66</v>
      </c>
      <c r="BL173" s="19" t="s">
        <v>155</v>
      </c>
      <c r="BM173" s="193" t="s">
        <v>975</v>
      </c>
    </row>
    <row r="174" s="2" customFormat="1" ht="16.5" customHeight="1">
      <c r="A174" s="32"/>
      <c r="B174" s="182"/>
      <c r="C174" s="183" t="s">
        <v>304</v>
      </c>
      <c r="D174" s="183" t="s">
        <v>151</v>
      </c>
      <c r="E174" s="184" t="s">
        <v>2002</v>
      </c>
      <c r="F174" s="185" t="s">
        <v>2003</v>
      </c>
      <c r="G174" s="186" t="s">
        <v>215</v>
      </c>
      <c r="H174" s="187">
        <v>2</v>
      </c>
      <c r="I174" s="187">
        <v>42.560000000000002</v>
      </c>
      <c r="J174" s="187">
        <f>ROUND(I174*H174,2)</f>
        <v>85.120000000000005</v>
      </c>
      <c r="K174" s="188"/>
      <c r="L174" s="33"/>
      <c r="M174" s="189" t="s">
        <v>1</v>
      </c>
      <c r="N174" s="190" t="s">
        <v>40</v>
      </c>
      <c r="O174" s="191">
        <v>0</v>
      </c>
      <c r="P174" s="191">
        <f>O174*H174</f>
        <v>0</v>
      </c>
      <c r="Q174" s="191">
        <v>0</v>
      </c>
      <c r="R174" s="191">
        <f>Q174*H174</f>
        <v>0</v>
      </c>
      <c r="S174" s="191">
        <v>0</v>
      </c>
      <c r="T174" s="192">
        <f>S174*H174</f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93" t="s">
        <v>155</v>
      </c>
      <c r="AT174" s="193" t="s">
        <v>151</v>
      </c>
      <c r="AU174" s="193" t="s">
        <v>81</v>
      </c>
      <c r="AY174" s="19" t="s">
        <v>149</v>
      </c>
      <c r="BE174" s="194">
        <f>IF(N174="základná",J174,0)</f>
        <v>0</v>
      </c>
      <c r="BF174" s="194">
        <f>IF(N174="znížená",J174,0)</f>
        <v>85.120000000000005</v>
      </c>
      <c r="BG174" s="194">
        <f>IF(N174="zákl. prenesená",J174,0)</f>
        <v>0</v>
      </c>
      <c r="BH174" s="194">
        <f>IF(N174="zníž. prenesená",J174,0)</f>
        <v>0</v>
      </c>
      <c r="BI174" s="194">
        <f>IF(N174="nulová",J174,0)</f>
        <v>0</v>
      </c>
      <c r="BJ174" s="19" t="s">
        <v>86</v>
      </c>
      <c r="BK174" s="194">
        <f>ROUND(I174*H174,2)</f>
        <v>85.120000000000005</v>
      </c>
      <c r="BL174" s="19" t="s">
        <v>155</v>
      </c>
      <c r="BM174" s="193" t="s">
        <v>984</v>
      </c>
    </row>
    <row r="175" s="2" customFormat="1" ht="16.5" customHeight="1">
      <c r="A175" s="32"/>
      <c r="B175" s="182"/>
      <c r="C175" s="183" t="s">
        <v>310</v>
      </c>
      <c r="D175" s="183" t="s">
        <v>151</v>
      </c>
      <c r="E175" s="184" t="s">
        <v>2004</v>
      </c>
      <c r="F175" s="185" t="s">
        <v>2005</v>
      </c>
      <c r="G175" s="186" t="s">
        <v>215</v>
      </c>
      <c r="H175" s="187">
        <v>2</v>
      </c>
      <c r="I175" s="187">
        <v>42.560000000000002</v>
      </c>
      <c r="J175" s="187">
        <f>ROUND(I175*H175,2)</f>
        <v>85.120000000000005</v>
      </c>
      <c r="K175" s="188"/>
      <c r="L175" s="33"/>
      <c r="M175" s="189" t="s">
        <v>1</v>
      </c>
      <c r="N175" s="190" t="s">
        <v>40</v>
      </c>
      <c r="O175" s="191">
        <v>0</v>
      </c>
      <c r="P175" s="191">
        <f>O175*H175</f>
        <v>0</v>
      </c>
      <c r="Q175" s="191">
        <v>0</v>
      </c>
      <c r="R175" s="191">
        <f>Q175*H175</f>
        <v>0</v>
      </c>
      <c r="S175" s="191">
        <v>0</v>
      </c>
      <c r="T175" s="192">
        <f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93" t="s">
        <v>155</v>
      </c>
      <c r="AT175" s="193" t="s">
        <v>151</v>
      </c>
      <c r="AU175" s="193" t="s">
        <v>81</v>
      </c>
      <c r="AY175" s="19" t="s">
        <v>149</v>
      </c>
      <c r="BE175" s="194">
        <f>IF(N175="základná",J175,0)</f>
        <v>0</v>
      </c>
      <c r="BF175" s="194">
        <f>IF(N175="znížená",J175,0)</f>
        <v>85.120000000000005</v>
      </c>
      <c r="BG175" s="194">
        <f>IF(N175="zákl. prenesená",J175,0)</f>
        <v>0</v>
      </c>
      <c r="BH175" s="194">
        <f>IF(N175="zníž. prenesená",J175,0)</f>
        <v>0</v>
      </c>
      <c r="BI175" s="194">
        <f>IF(N175="nulová",J175,0)</f>
        <v>0</v>
      </c>
      <c r="BJ175" s="19" t="s">
        <v>86</v>
      </c>
      <c r="BK175" s="194">
        <f>ROUND(I175*H175,2)</f>
        <v>85.120000000000005</v>
      </c>
      <c r="BL175" s="19" t="s">
        <v>155</v>
      </c>
      <c r="BM175" s="193" t="s">
        <v>992</v>
      </c>
    </row>
    <row r="176" s="2" customFormat="1" ht="16.5" customHeight="1">
      <c r="A176" s="32"/>
      <c r="B176" s="182"/>
      <c r="C176" s="183" t="s">
        <v>316</v>
      </c>
      <c r="D176" s="183" t="s">
        <v>151</v>
      </c>
      <c r="E176" s="184" t="s">
        <v>2105</v>
      </c>
      <c r="F176" s="185" t="s">
        <v>2106</v>
      </c>
      <c r="G176" s="186" t="s">
        <v>215</v>
      </c>
      <c r="H176" s="187">
        <v>1</v>
      </c>
      <c r="I176" s="187">
        <v>107.62000000000001</v>
      </c>
      <c r="J176" s="187">
        <f>ROUND(I176*H176,2)</f>
        <v>107.62000000000001</v>
      </c>
      <c r="K176" s="188"/>
      <c r="L176" s="33"/>
      <c r="M176" s="189" t="s">
        <v>1</v>
      </c>
      <c r="N176" s="190" t="s">
        <v>40</v>
      </c>
      <c r="O176" s="191">
        <v>0</v>
      </c>
      <c r="P176" s="191">
        <f>O176*H176</f>
        <v>0</v>
      </c>
      <c r="Q176" s="191">
        <v>0</v>
      </c>
      <c r="R176" s="191">
        <f>Q176*H176</f>
        <v>0</v>
      </c>
      <c r="S176" s="191">
        <v>0</v>
      </c>
      <c r="T176" s="192">
        <f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93" t="s">
        <v>155</v>
      </c>
      <c r="AT176" s="193" t="s">
        <v>151</v>
      </c>
      <c r="AU176" s="193" t="s">
        <v>81</v>
      </c>
      <c r="AY176" s="19" t="s">
        <v>149</v>
      </c>
      <c r="BE176" s="194">
        <f>IF(N176="základná",J176,0)</f>
        <v>0</v>
      </c>
      <c r="BF176" s="194">
        <f>IF(N176="znížená",J176,0)</f>
        <v>107.62000000000001</v>
      </c>
      <c r="BG176" s="194">
        <f>IF(N176="zákl. prenesená",J176,0)</f>
        <v>0</v>
      </c>
      <c r="BH176" s="194">
        <f>IF(N176="zníž. prenesená",J176,0)</f>
        <v>0</v>
      </c>
      <c r="BI176" s="194">
        <f>IF(N176="nulová",J176,0)</f>
        <v>0</v>
      </c>
      <c r="BJ176" s="19" t="s">
        <v>86</v>
      </c>
      <c r="BK176" s="194">
        <f>ROUND(I176*H176,2)</f>
        <v>107.62000000000001</v>
      </c>
      <c r="BL176" s="19" t="s">
        <v>155</v>
      </c>
      <c r="BM176" s="193" t="s">
        <v>1002</v>
      </c>
    </row>
    <row r="177" s="2" customFormat="1" ht="24.15" customHeight="1">
      <c r="A177" s="32"/>
      <c r="B177" s="182"/>
      <c r="C177" s="183" t="s">
        <v>320</v>
      </c>
      <c r="D177" s="183" t="s">
        <v>151</v>
      </c>
      <c r="E177" s="184" t="s">
        <v>2006</v>
      </c>
      <c r="F177" s="185" t="s">
        <v>2007</v>
      </c>
      <c r="G177" s="186" t="s">
        <v>215</v>
      </c>
      <c r="H177" s="187">
        <v>2</v>
      </c>
      <c r="I177" s="187">
        <v>22.190000000000001</v>
      </c>
      <c r="J177" s="187">
        <f>ROUND(I177*H177,2)</f>
        <v>44.380000000000003</v>
      </c>
      <c r="K177" s="188"/>
      <c r="L177" s="33"/>
      <c r="M177" s="189" t="s">
        <v>1</v>
      </c>
      <c r="N177" s="190" t="s">
        <v>40</v>
      </c>
      <c r="O177" s="191">
        <v>0</v>
      </c>
      <c r="P177" s="191">
        <f>O177*H177</f>
        <v>0</v>
      </c>
      <c r="Q177" s="191">
        <v>0</v>
      </c>
      <c r="R177" s="191">
        <f>Q177*H177</f>
        <v>0</v>
      </c>
      <c r="S177" s="191">
        <v>0</v>
      </c>
      <c r="T177" s="192">
        <f>S177*H177</f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193" t="s">
        <v>155</v>
      </c>
      <c r="AT177" s="193" t="s">
        <v>151</v>
      </c>
      <c r="AU177" s="193" t="s">
        <v>81</v>
      </c>
      <c r="AY177" s="19" t="s">
        <v>149</v>
      </c>
      <c r="BE177" s="194">
        <f>IF(N177="základná",J177,0)</f>
        <v>0</v>
      </c>
      <c r="BF177" s="194">
        <f>IF(N177="znížená",J177,0)</f>
        <v>44.380000000000003</v>
      </c>
      <c r="BG177" s="194">
        <f>IF(N177="zákl. prenesená",J177,0)</f>
        <v>0</v>
      </c>
      <c r="BH177" s="194">
        <f>IF(N177="zníž. prenesená",J177,0)</f>
        <v>0</v>
      </c>
      <c r="BI177" s="194">
        <f>IF(N177="nulová",J177,0)</f>
        <v>0</v>
      </c>
      <c r="BJ177" s="19" t="s">
        <v>86</v>
      </c>
      <c r="BK177" s="194">
        <f>ROUND(I177*H177,2)</f>
        <v>44.380000000000003</v>
      </c>
      <c r="BL177" s="19" t="s">
        <v>155</v>
      </c>
      <c r="BM177" s="193" t="s">
        <v>1012</v>
      </c>
    </row>
    <row r="178" s="2" customFormat="1" ht="16.5" customHeight="1">
      <c r="A178" s="32"/>
      <c r="B178" s="182"/>
      <c r="C178" s="183" t="s">
        <v>326</v>
      </c>
      <c r="D178" s="183" t="s">
        <v>151</v>
      </c>
      <c r="E178" s="184" t="s">
        <v>1800</v>
      </c>
      <c r="F178" s="185" t="s">
        <v>2107</v>
      </c>
      <c r="G178" s="186" t="s">
        <v>1868</v>
      </c>
      <c r="H178" s="187">
        <v>2</v>
      </c>
      <c r="I178" s="187">
        <v>500</v>
      </c>
      <c r="J178" s="187">
        <f>ROUND(I178*H178,2)</f>
        <v>1000</v>
      </c>
      <c r="K178" s="188"/>
      <c r="L178" s="33"/>
      <c r="M178" s="189" t="s">
        <v>1</v>
      </c>
      <c r="N178" s="190" t="s">
        <v>40</v>
      </c>
      <c r="O178" s="191">
        <v>0</v>
      </c>
      <c r="P178" s="191">
        <f>O178*H178</f>
        <v>0</v>
      </c>
      <c r="Q178" s="191">
        <v>0</v>
      </c>
      <c r="R178" s="191">
        <f>Q178*H178</f>
        <v>0</v>
      </c>
      <c r="S178" s="191">
        <v>0</v>
      </c>
      <c r="T178" s="192">
        <f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93" t="s">
        <v>155</v>
      </c>
      <c r="AT178" s="193" t="s">
        <v>151</v>
      </c>
      <c r="AU178" s="193" t="s">
        <v>81</v>
      </c>
      <c r="AY178" s="19" t="s">
        <v>149</v>
      </c>
      <c r="BE178" s="194">
        <f>IF(N178="základná",J178,0)</f>
        <v>0</v>
      </c>
      <c r="BF178" s="194">
        <f>IF(N178="znížená",J178,0)</f>
        <v>1000</v>
      </c>
      <c r="BG178" s="194">
        <f>IF(N178="zákl. prenesená",J178,0)</f>
        <v>0</v>
      </c>
      <c r="BH178" s="194">
        <f>IF(N178="zníž. prenesená",J178,0)</f>
        <v>0</v>
      </c>
      <c r="BI178" s="194">
        <f>IF(N178="nulová",J178,0)</f>
        <v>0</v>
      </c>
      <c r="BJ178" s="19" t="s">
        <v>86</v>
      </c>
      <c r="BK178" s="194">
        <f>ROUND(I178*H178,2)</f>
        <v>1000</v>
      </c>
      <c r="BL178" s="19" t="s">
        <v>155</v>
      </c>
      <c r="BM178" s="193" t="s">
        <v>1020</v>
      </c>
    </row>
    <row r="179" s="12" customFormat="1" ht="25.92" customHeight="1">
      <c r="A179" s="12"/>
      <c r="B179" s="170"/>
      <c r="C179" s="12"/>
      <c r="D179" s="171" t="s">
        <v>73</v>
      </c>
      <c r="E179" s="172" t="s">
        <v>1744</v>
      </c>
      <c r="F179" s="172" t="s">
        <v>2008</v>
      </c>
      <c r="G179" s="12"/>
      <c r="H179" s="12"/>
      <c r="I179" s="12"/>
      <c r="J179" s="173">
        <f>BK179</f>
        <v>3583.54</v>
      </c>
      <c r="K179" s="12"/>
      <c r="L179" s="170"/>
      <c r="M179" s="174"/>
      <c r="N179" s="175"/>
      <c r="O179" s="175"/>
      <c r="P179" s="176">
        <f>P180</f>
        <v>0</v>
      </c>
      <c r="Q179" s="175"/>
      <c r="R179" s="176">
        <f>R180</f>
        <v>0</v>
      </c>
      <c r="S179" s="175"/>
      <c r="T179" s="177">
        <f>T180</f>
        <v>0</v>
      </c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R179" s="171" t="s">
        <v>81</v>
      </c>
      <c r="AT179" s="178" t="s">
        <v>73</v>
      </c>
      <c r="AU179" s="178" t="s">
        <v>74</v>
      </c>
      <c r="AY179" s="171" t="s">
        <v>149</v>
      </c>
      <c r="BK179" s="179">
        <f>BK180</f>
        <v>3583.54</v>
      </c>
    </row>
    <row r="180" s="2" customFormat="1" ht="21.75" customHeight="1">
      <c r="A180" s="32"/>
      <c r="B180" s="182"/>
      <c r="C180" s="183" t="s">
        <v>81</v>
      </c>
      <c r="D180" s="183" t="s">
        <v>151</v>
      </c>
      <c r="E180" s="184" t="s">
        <v>2009</v>
      </c>
      <c r="F180" s="185" t="s">
        <v>2010</v>
      </c>
      <c r="G180" s="186" t="s">
        <v>261</v>
      </c>
      <c r="H180" s="187">
        <v>81.760000000000005</v>
      </c>
      <c r="I180" s="187">
        <v>43.829999999999998</v>
      </c>
      <c r="J180" s="187">
        <f>ROUND(I180*H180,2)</f>
        <v>3583.54</v>
      </c>
      <c r="K180" s="188"/>
      <c r="L180" s="33"/>
      <c r="M180" s="189" t="s">
        <v>1</v>
      </c>
      <c r="N180" s="190" t="s">
        <v>40</v>
      </c>
      <c r="O180" s="191">
        <v>0</v>
      </c>
      <c r="P180" s="191">
        <f>O180*H180</f>
        <v>0</v>
      </c>
      <c r="Q180" s="191">
        <v>0</v>
      </c>
      <c r="R180" s="191">
        <f>Q180*H180</f>
        <v>0</v>
      </c>
      <c r="S180" s="191">
        <v>0</v>
      </c>
      <c r="T180" s="192">
        <f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93" t="s">
        <v>155</v>
      </c>
      <c r="AT180" s="193" t="s">
        <v>151</v>
      </c>
      <c r="AU180" s="193" t="s">
        <v>81</v>
      </c>
      <c r="AY180" s="19" t="s">
        <v>149</v>
      </c>
      <c r="BE180" s="194">
        <f>IF(N180="základná",J180,0)</f>
        <v>0</v>
      </c>
      <c r="BF180" s="194">
        <f>IF(N180="znížená",J180,0)</f>
        <v>3583.54</v>
      </c>
      <c r="BG180" s="194">
        <f>IF(N180="zákl. prenesená",J180,0)</f>
        <v>0</v>
      </c>
      <c r="BH180" s="194">
        <f>IF(N180="zníž. prenesená",J180,0)</f>
        <v>0</v>
      </c>
      <c r="BI180" s="194">
        <f>IF(N180="nulová",J180,0)</f>
        <v>0</v>
      </c>
      <c r="BJ180" s="19" t="s">
        <v>86</v>
      </c>
      <c r="BK180" s="194">
        <f>ROUND(I180*H180,2)</f>
        <v>3583.54</v>
      </c>
      <c r="BL180" s="19" t="s">
        <v>155</v>
      </c>
      <c r="BM180" s="193" t="s">
        <v>1030</v>
      </c>
    </row>
    <row r="181" s="12" customFormat="1" ht="25.92" customHeight="1">
      <c r="A181" s="12"/>
      <c r="B181" s="170"/>
      <c r="C181" s="12"/>
      <c r="D181" s="171" t="s">
        <v>73</v>
      </c>
      <c r="E181" s="172" t="s">
        <v>1818</v>
      </c>
      <c r="F181" s="172" t="s">
        <v>2011</v>
      </c>
      <c r="G181" s="12"/>
      <c r="H181" s="12"/>
      <c r="I181" s="12"/>
      <c r="J181" s="173">
        <f>BK181</f>
        <v>10196.379999999999</v>
      </c>
      <c r="K181" s="12"/>
      <c r="L181" s="170"/>
      <c r="M181" s="174"/>
      <c r="N181" s="175"/>
      <c r="O181" s="175"/>
      <c r="P181" s="176">
        <f>SUM(P182:P192)</f>
        <v>0</v>
      </c>
      <c r="Q181" s="175"/>
      <c r="R181" s="176">
        <f>SUM(R182:R192)</f>
        <v>0</v>
      </c>
      <c r="S181" s="175"/>
      <c r="T181" s="177">
        <f>SUM(T182:T192)</f>
        <v>0</v>
      </c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R181" s="171" t="s">
        <v>81</v>
      </c>
      <c r="AT181" s="178" t="s">
        <v>73</v>
      </c>
      <c r="AU181" s="178" t="s">
        <v>74</v>
      </c>
      <c r="AY181" s="171" t="s">
        <v>149</v>
      </c>
      <c r="BK181" s="179">
        <f>SUM(BK182:BK192)</f>
        <v>10196.379999999999</v>
      </c>
    </row>
    <row r="182" s="2" customFormat="1" ht="21.75" customHeight="1">
      <c r="A182" s="32"/>
      <c r="B182" s="182"/>
      <c r="C182" s="183" t="s">
        <v>81</v>
      </c>
      <c r="D182" s="183" t="s">
        <v>151</v>
      </c>
      <c r="E182" s="184" t="s">
        <v>2012</v>
      </c>
      <c r="F182" s="185" t="s">
        <v>2013</v>
      </c>
      <c r="G182" s="186" t="s">
        <v>167</v>
      </c>
      <c r="H182" s="187">
        <v>57</v>
      </c>
      <c r="I182" s="187">
        <v>4.1399999999999997</v>
      </c>
      <c r="J182" s="187">
        <f>ROUND(I182*H182,2)</f>
        <v>235.97999999999999</v>
      </c>
      <c r="K182" s="188"/>
      <c r="L182" s="33"/>
      <c r="M182" s="189" t="s">
        <v>1</v>
      </c>
      <c r="N182" s="190" t="s">
        <v>40</v>
      </c>
      <c r="O182" s="191">
        <v>0</v>
      </c>
      <c r="P182" s="191">
        <f>O182*H182</f>
        <v>0</v>
      </c>
      <c r="Q182" s="191">
        <v>0</v>
      </c>
      <c r="R182" s="191">
        <f>Q182*H182</f>
        <v>0</v>
      </c>
      <c r="S182" s="191">
        <v>0</v>
      </c>
      <c r="T182" s="192">
        <f>S182*H182</f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93" t="s">
        <v>155</v>
      </c>
      <c r="AT182" s="193" t="s">
        <v>151</v>
      </c>
      <c r="AU182" s="193" t="s">
        <v>81</v>
      </c>
      <c r="AY182" s="19" t="s">
        <v>149</v>
      </c>
      <c r="BE182" s="194">
        <f>IF(N182="základná",J182,0)</f>
        <v>0</v>
      </c>
      <c r="BF182" s="194">
        <f>IF(N182="znížená",J182,0)</f>
        <v>235.97999999999999</v>
      </c>
      <c r="BG182" s="194">
        <f>IF(N182="zákl. prenesená",J182,0)</f>
        <v>0</v>
      </c>
      <c r="BH182" s="194">
        <f>IF(N182="zníž. prenesená",J182,0)</f>
        <v>0</v>
      </c>
      <c r="BI182" s="194">
        <f>IF(N182="nulová",J182,0)</f>
        <v>0</v>
      </c>
      <c r="BJ182" s="19" t="s">
        <v>86</v>
      </c>
      <c r="BK182" s="194">
        <f>ROUND(I182*H182,2)</f>
        <v>235.97999999999999</v>
      </c>
      <c r="BL182" s="19" t="s">
        <v>155</v>
      </c>
      <c r="BM182" s="193" t="s">
        <v>1039</v>
      </c>
    </row>
    <row r="183" s="2" customFormat="1" ht="24.15" customHeight="1">
      <c r="A183" s="32"/>
      <c r="B183" s="182"/>
      <c r="C183" s="183" t="s">
        <v>86</v>
      </c>
      <c r="D183" s="183" t="s">
        <v>151</v>
      </c>
      <c r="E183" s="184" t="s">
        <v>2014</v>
      </c>
      <c r="F183" s="185" t="s">
        <v>2015</v>
      </c>
      <c r="G183" s="186" t="s">
        <v>167</v>
      </c>
      <c r="H183" s="187">
        <v>57</v>
      </c>
      <c r="I183" s="187">
        <v>24.989999999999998</v>
      </c>
      <c r="J183" s="187">
        <f>ROUND(I183*H183,2)</f>
        <v>1424.4300000000001</v>
      </c>
      <c r="K183" s="188"/>
      <c r="L183" s="33"/>
      <c r="M183" s="189" t="s">
        <v>1</v>
      </c>
      <c r="N183" s="190" t="s">
        <v>40</v>
      </c>
      <c r="O183" s="191">
        <v>0</v>
      </c>
      <c r="P183" s="191">
        <f>O183*H183</f>
        <v>0</v>
      </c>
      <c r="Q183" s="191">
        <v>0</v>
      </c>
      <c r="R183" s="191">
        <f>Q183*H183</f>
        <v>0</v>
      </c>
      <c r="S183" s="191">
        <v>0</v>
      </c>
      <c r="T183" s="192">
        <f>S183*H183</f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93" t="s">
        <v>155</v>
      </c>
      <c r="AT183" s="193" t="s">
        <v>151</v>
      </c>
      <c r="AU183" s="193" t="s">
        <v>81</v>
      </c>
      <c r="AY183" s="19" t="s">
        <v>149</v>
      </c>
      <c r="BE183" s="194">
        <f>IF(N183="základná",J183,0)</f>
        <v>0</v>
      </c>
      <c r="BF183" s="194">
        <f>IF(N183="znížená",J183,0)</f>
        <v>1424.4300000000001</v>
      </c>
      <c r="BG183" s="194">
        <f>IF(N183="zákl. prenesená",J183,0)</f>
        <v>0</v>
      </c>
      <c r="BH183" s="194">
        <f>IF(N183="zníž. prenesená",J183,0)</f>
        <v>0</v>
      </c>
      <c r="BI183" s="194">
        <f>IF(N183="nulová",J183,0)</f>
        <v>0</v>
      </c>
      <c r="BJ183" s="19" t="s">
        <v>86</v>
      </c>
      <c r="BK183" s="194">
        <f>ROUND(I183*H183,2)</f>
        <v>1424.4300000000001</v>
      </c>
      <c r="BL183" s="19" t="s">
        <v>155</v>
      </c>
      <c r="BM183" s="193" t="s">
        <v>1049</v>
      </c>
    </row>
    <row r="184" s="2" customFormat="1" ht="24.15" customHeight="1">
      <c r="A184" s="32"/>
      <c r="B184" s="182"/>
      <c r="C184" s="183" t="s">
        <v>91</v>
      </c>
      <c r="D184" s="183" t="s">
        <v>151</v>
      </c>
      <c r="E184" s="184" t="s">
        <v>2016</v>
      </c>
      <c r="F184" s="185" t="s">
        <v>2017</v>
      </c>
      <c r="G184" s="186" t="s">
        <v>154</v>
      </c>
      <c r="H184" s="187">
        <v>49.600000000000001</v>
      </c>
      <c r="I184" s="187">
        <v>2.5899999999999999</v>
      </c>
      <c r="J184" s="187">
        <f>ROUND(I184*H184,2)</f>
        <v>128.46000000000001</v>
      </c>
      <c r="K184" s="188"/>
      <c r="L184" s="33"/>
      <c r="M184" s="189" t="s">
        <v>1</v>
      </c>
      <c r="N184" s="190" t="s">
        <v>40</v>
      </c>
      <c r="O184" s="191">
        <v>0</v>
      </c>
      <c r="P184" s="191">
        <f>O184*H184</f>
        <v>0</v>
      </c>
      <c r="Q184" s="191">
        <v>0</v>
      </c>
      <c r="R184" s="191">
        <f>Q184*H184</f>
        <v>0</v>
      </c>
      <c r="S184" s="191">
        <v>0</v>
      </c>
      <c r="T184" s="192">
        <f>S184*H184</f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93" t="s">
        <v>155</v>
      </c>
      <c r="AT184" s="193" t="s">
        <v>151</v>
      </c>
      <c r="AU184" s="193" t="s">
        <v>81</v>
      </c>
      <c r="AY184" s="19" t="s">
        <v>149</v>
      </c>
      <c r="BE184" s="194">
        <f>IF(N184="základná",J184,0)</f>
        <v>0</v>
      </c>
      <c r="BF184" s="194">
        <f>IF(N184="znížená",J184,0)</f>
        <v>128.46000000000001</v>
      </c>
      <c r="BG184" s="194">
        <f>IF(N184="zákl. prenesená",J184,0)</f>
        <v>0</v>
      </c>
      <c r="BH184" s="194">
        <f>IF(N184="zníž. prenesená",J184,0)</f>
        <v>0</v>
      </c>
      <c r="BI184" s="194">
        <f>IF(N184="nulová",J184,0)</f>
        <v>0</v>
      </c>
      <c r="BJ184" s="19" t="s">
        <v>86</v>
      </c>
      <c r="BK184" s="194">
        <f>ROUND(I184*H184,2)</f>
        <v>128.46000000000001</v>
      </c>
      <c r="BL184" s="19" t="s">
        <v>155</v>
      </c>
      <c r="BM184" s="193" t="s">
        <v>1057</v>
      </c>
    </row>
    <row r="185" s="2" customFormat="1" ht="24.15" customHeight="1">
      <c r="A185" s="32"/>
      <c r="B185" s="182"/>
      <c r="C185" s="183" t="s">
        <v>155</v>
      </c>
      <c r="D185" s="183" t="s">
        <v>151</v>
      </c>
      <c r="E185" s="184" t="s">
        <v>2018</v>
      </c>
      <c r="F185" s="185" t="s">
        <v>2019</v>
      </c>
      <c r="G185" s="186" t="s">
        <v>154</v>
      </c>
      <c r="H185" s="187">
        <v>49.600000000000001</v>
      </c>
      <c r="I185" s="187">
        <v>4.9800000000000004</v>
      </c>
      <c r="J185" s="187">
        <f>ROUND(I185*H185,2)</f>
        <v>247.00999999999999</v>
      </c>
      <c r="K185" s="188"/>
      <c r="L185" s="33"/>
      <c r="M185" s="189" t="s">
        <v>1</v>
      </c>
      <c r="N185" s="190" t="s">
        <v>40</v>
      </c>
      <c r="O185" s="191">
        <v>0</v>
      </c>
      <c r="P185" s="191">
        <f>O185*H185</f>
        <v>0</v>
      </c>
      <c r="Q185" s="191">
        <v>0</v>
      </c>
      <c r="R185" s="191">
        <f>Q185*H185</f>
        <v>0</v>
      </c>
      <c r="S185" s="191">
        <v>0</v>
      </c>
      <c r="T185" s="192">
        <f>S185*H185</f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193" t="s">
        <v>155</v>
      </c>
      <c r="AT185" s="193" t="s">
        <v>151</v>
      </c>
      <c r="AU185" s="193" t="s">
        <v>81</v>
      </c>
      <c r="AY185" s="19" t="s">
        <v>149</v>
      </c>
      <c r="BE185" s="194">
        <f>IF(N185="základná",J185,0)</f>
        <v>0</v>
      </c>
      <c r="BF185" s="194">
        <f>IF(N185="znížená",J185,0)</f>
        <v>247.00999999999999</v>
      </c>
      <c r="BG185" s="194">
        <f>IF(N185="zákl. prenesená",J185,0)</f>
        <v>0</v>
      </c>
      <c r="BH185" s="194">
        <f>IF(N185="zníž. prenesená",J185,0)</f>
        <v>0</v>
      </c>
      <c r="BI185" s="194">
        <f>IF(N185="nulová",J185,0)</f>
        <v>0</v>
      </c>
      <c r="BJ185" s="19" t="s">
        <v>86</v>
      </c>
      <c r="BK185" s="194">
        <f>ROUND(I185*H185,2)</f>
        <v>247.00999999999999</v>
      </c>
      <c r="BL185" s="19" t="s">
        <v>155</v>
      </c>
      <c r="BM185" s="193" t="s">
        <v>1064</v>
      </c>
    </row>
    <row r="186" s="2" customFormat="1" ht="24.15" customHeight="1">
      <c r="A186" s="32"/>
      <c r="B186" s="182"/>
      <c r="C186" s="183" t="s">
        <v>177</v>
      </c>
      <c r="D186" s="183" t="s">
        <v>151</v>
      </c>
      <c r="E186" s="184" t="s">
        <v>2020</v>
      </c>
      <c r="F186" s="185" t="s">
        <v>2021</v>
      </c>
      <c r="G186" s="186" t="s">
        <v>154</v>
      </c>
      <c r="H186" s="187">
        <v>49.600000000000001</v>
      </c>
      <c r="I186" s="187">
        <v>18.440000000000001</v>
      </c>
      <c r="J186" s="187">
        <f>ROUND(I186*H186,2)</f>
        <v>914.62</v>
      </c>
      <c r="K186" s="188"/>
      <c r="L186" s="33"/>
      <c r="M186" s="189" t="s">
        <v>1</v>
      </c>
      <c r="N186" s="190" t="s">
        <v>40</v>
      </c>
      <c r="O186" s="191">
        <v>0</v>
      </c>
      <c r="P186" s="191">
        <f>O186*H186</f>
        <v>0</v>
      </c>
      <c r="Q186" s="191">
        <v>0</v>
      </c>
      <c r="R186" s="191">
        <f>Q186*H186</f>
        <v>0</v>
      </c>
      <c r="S186" s="191">
        <v>0</v>
      </c>
      <c r="T186" s="192">
        <f>S186*H186</f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93" t="s">
        <v>155</v>
      </c>
      <c r="AT186" s="193" t="s">
        <v>151</v>
      </c>
      <c r="AU186" s="193" t="s">
        <v>81</v>
      </c>
      <c r="AY186" s="19" t="s">
        <v>149</v>
      </c>
      <c r="BE186" s="194">
        <f>IF(N186="základná",J186,0)</f>
        <v>0</v>
      </c>
      <c r="BF186" s="194">
        <f>IF(N186="znížená",J186,0)</f>
        <v>914.62</v>
      </c>
      <c r="BG186" s="194">
        <f>IF(N186="zákl. prenesená",J186,0)</f>
        <v>0</v>
      </c>
      <c r="BH186" s="194">
        <f>IF(N186="zníž. prenesená",J186,0)</f>
        <v>0</v>
      </c>
      <c r="BI186" s="194">
        <f>IF(N186="nulová",J186,0)</f>
        <v>0</v>
      </c>
      <c r="BJ186" s="19" t="s">
        <v>86</v>
      </c>
      <c r="BK186" s="194">
        <f>ROUND(I186*H186,2)</f>
        <v>914.62</v>
      </c>
      <c r="BL186" s="19" t="s">
        <v>155</v>
      </c>
      <c r="BM186" s="193" t="s">
        <v>1072</v>
      </c>
    </row>
    <row r="187" s="2" customFormat="1" ht="21.75" customHeight="1">
      <c r="A187" s="32"/>
      <c r="B187" s="182"/>
      <c r="C187" s="183" t="s">
        <v>184</v>
      </c>
      <c r="D187" s="183" t="s">
        <v>151</v>
      </c>
      <c r="E187" s="184" t="s">
        <v>2022</v>
      </c>
      <c r="F187" s="185" t="s">
        <v>2023</v>
      </c>
      <c r="G187" s="186" t="s">
        <v>261</v>
      </c>
      <c r="H187" s="187">
        <v>56.299999999999997</v>
      </c>
      <c r="I187" s="187">
        <v>32.539999999999999</v>
      </c>
      <c r="J187" s="187">
        <f>ROUND(I187*H187,2)</f>
        <v>1832</v>
      </c>
      <c r="K187" s="188"/>
      <c r="L187" s="33"/>
      <c r="M187" s="189" t="s">
        <v>1</v>
      </c>
      <c r="N187" s="190" t="s">
        <v>40</v>
      </c>
      <c r="O187" s="191">
        <v>0</v>
      </c>
      <c r="P187" s="191">
        <f>O187*H187</f>
        <v>0</v>
      </c>
      <c r="Q187" s="191">
        <v>0</v>
      </c>
      <c r="R187" s="191">
        <f>Q187*H187</f>
        <v>0</v>
      </c>
      <c r="S187" s="191">
        <v>0</v>
      </c>
      <c r="T187" s="192">
        <f>S187*H187</f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93" t="s">
        <v>155</v>
      </c>
      <c r="AT187" s="193" t="s">
        <v>151</v>
      </c>
      <c r="AU187" s="193" t="s">
        <v>81</v>
      </c>
      <c r="AY187" s="19" t="s">
        <v>149</v>
      </c>
      <c r="BE187" s="194">
        <f>IF(N187="základná",J187,0)</f>
        <v>0</v>
      </c>
      <c r="BF187" s="194">
        <f>IF(N187="znížená",J187,0)</f>
        <v>1832</v>
      </c>
      <c r="BG187" s="194">
        <f>IF(N187="zákl. prenesená",J187,0)</f>
        <v>0</v>
      </c>
      <c r="BH187" s="194">
        <f>IF(N187="zníž. prenesená",J187,0)</f>
        <v>0</v>
      </c>
      <c r="BI187" s="194">
        <f>IF(N187="nulová",J187,0)</f>
        <v>0</v>
      </c>
      <c r="BJ187" s="19" t="s">
        <v>86</v>
      </c>
      <c r="BK187" s="194">
        <f>ROUND(I187*H187,2)</f>
        <v>1832</v>
      </c>
      <c r="BL187" s="19" t="s">
        <v>155</v>
      </c>
      <c r="BM187" s="193" t="s">
        <v>1082</v>
      </c>
    </row>
    <row r="188" s="2" customFormat="1" ht="21.75" customHeight="1">
      <c r="A188" s="32"/>
      <c r="B188" s="182"/>
      <c r="C188" s="183" t="s">
        <v>191</v>
      </c>
      <c r="D188" s="183" t="s">
        <v>151</v>
      </c>
      <c r="E188" s="184" t="s">
        <v>1804</v>
      </c>
      <c r="F188" s="185" t="s">
        <v>2024</v>
      </c>
      <c r="G188" s="186" t="s">
        <v>261</v>
      </c>
      <c r="H188" s="187">
        <v>56.299999999999997</v>
      </c>
      <c r="I188" s="187">
        <v>15</v>
      </c>
      <c r="J188" s="187">
        <f>ROUND(I188*H188,2)</f>
        <v>844.5</v>
      </c>
      <c r="K188" s="188"/>
      <c r="L188" s="33"/>
      <c r="M188" s="189" t="s">
        <v>1</v>
      </c>
      <c r="N188" s="190" t="s">
        <v>40</v>
      </c>
      <c r="O188" s="191">
        <v>0</v>
      </c>
      <c r="P188" s="191">
        <f>O188*H188</f>
        <v>0</v>
      </c>
      <c r="Q188" s="191">
        <v>0</v>
      </c>
      <c r="R188" s="191">
        <f>Q188*H188</f>
        <v>0</v>
      </c>
      <c r="S188" s="191">
        <v>0</v>
      </c>
      <c r="T188" s="192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93" t="s">
        <v>155</v>
      </c>
      <c r="AT188" s="193" t="s">
        <v>151</v>
      </c>
      <c r="AU188" s="193" t="s">
        <v>81</v>
      </c>
      <c r="AY188" s="19" t="s">
        <v>149</v>
      </c>
      <c r="BE188" s="194">
        <f>IF(N188="základná",J188,0)</f>
        <v>0</v>
      </c>
      <c r="BF188" s="194">
        <f>IF(N188="znížená",J188,0)</f>
        <v>844.5</v>
      </c>
      <c r="BG188" s="194">
        <f>IF(N188="zákl. prenesená",J188,0)</f>
        <v>0</v>
      </c>
      <c r="BH188" s="194">
        <f>IF(N188="zníž. prenesená",J188,0)</f>
        <v>0</v>
      </c>
      <c r="BI188" s="194">
        <f>IF(N188="nulová",J188,0)</f>
        <v>0</v>
      </c>
      <c r="BJ188" s="19" t="s">
        <v>86</v>
      </c>
      <c r="BK188" s="194">
        <f>ROUND(I188*H188,2)</f>
        <v>844.5</v>
      </c>
      <c r="BL188" s="19" t="s">
        <v>155</v>
      </c>
      <c r="BM188" s="193" t="s">
        <v>1094</v>
      </c>
    </row>
    <row r="189" s="2" customFormat="1" ht="37.8" customHeight="1">
      <c r="A189" s="32"/>
      <c r="B189" s="182"/>
      <c r="C189" s="183" t="s">
        <v>81</v>
      </c>
      <c r="D189" s="183" t="s">
        <v>151</v>
      </c>
      <c r="E189" s="184" t="s">
        <v>2025</v>
      </c>
      <c r="F189" s="185" t="s">
        <v>2026</v>
      </c>
      <c r="G189" s="186" t="s">
        <v>154</v>
      </c>
      <c r="H189" s="187">
        <v>49.600000000000001</v>
      </c>
      <c r="I189" s="187">
        <v>20.859999999999999</v>
      </c>
      <c r="J189" s="187">
        <f>ROUND(I189*H189,2)</f>
        <v>1034.6600000000001</v>
      </c>
      <c r="K189" s="188"/>
      <c r="L189" s="33"/>
      <c r="M189" s="189" t="s">
        <v>1</v>
      </c>
      <c r="N189" s="190" t="s">
        <v>40</v>
      </c>
      <c r="O189" s="191">
        <v>0</v>
      </c>
      <c r="P189" s="191">
        <f>O189*H189</f>
        <v>0</v>
      </c>
      <c r="Q189" s="191">
        <v>0</v>
      </c>
      <c r="R189" s="191">
        <f>Q189*H189</f>
        <v>0</v>
      </c>
      <c r="S189" s="191">
        <v>0</v>
      </c>
      <c r="T189" s="192">
        <f>S189*H189</f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93" t="s">
        <v>155</v>
      </c>
      <c r="AT189" s="193" t="s">
        <v>151</v>
      </c>
      <c r="AU189" s="193" t="s">
        <v>81</v>
      </c>
      <c r="AY189" s="19" t="s">
        <v>149</v>
      </c>
      <c r="BE189" s="194">
        <f>IF(N189="základná",J189,0)</f>
        <v>0</v>
      </c>
      <c r="BF189" s="194">
        <f>IF(N189="znížená",J189,0)</f>
        <v>1034.6600000000001</v>
      </c>
      <c r="BG189" s="194">
        <f>IF(N189="zákl. prenesená",J189,0)</f>
        <v>0</v>
      </c>
      <c r="BH189" s="194">
        <f>IF(N189="zníž. prenesená",J189,0)</f>
        <v>0</v>
      </c>
      <c r="BI189" s="194">
        <f>IF(N189="nulová",J189,0)</f>
        <v>0</v>
      </c>
      <c r="BJ189" s="19" t="s">
        <v>86</v>
      </c>
      <c r="BK189" s="194">
        <f>ROUND(I189*H189,2)</f>
        <v>1034.6600000000001</v>
      </c>
      <c r="BL189" s="19" t="s">
        <v>155</v>
      </c>
      <c r="BM189" s="193" t="s">
        <v>1106</v>
      </c>
    </row>
    <row r="190" s="2" customFormat="1" ht="37.8" customHeight="1">
      <c r="A190" s="32"/>
      <c r="B190" s="182"/>
      <c r="C190" s="183" t="s">
        <v>86</v>
      </c>
      <c r="D190" s="183" t="s">
        <v>151</v>
      </c>
      <c r="E190" s="184" t="s">
        <v>2027</v>
      </c>
      <c r="F190" s="185" t="s">
        <v>2028</v>
      </c>
      <c r="G190" s="186" t="s">
        <v>154</v>
      </c>
      <c r="H190" s="187">
        <v>49.600000000000001</v>
      </c>
      <c r="I190" s="187">
        <v>47.149999999999999</v>
      </c>
      <c r="J190" s="187">
        <f>ROUND(I190*H190,2)</f>
        <v>2338.6399999999999</v>
      </c>
      <c r="K190" s="188"/>
      <c r="L190" s="33"/>
      <c r="M190" s="189" t="s">
        <v>1</v>
      </c>
      <c r="N190" s="190" t="s">
        <v>40</v>
      </c>
      <c r="O190" s="191">
        <v>0</v>
      </c>
      <c r="P190" s="191">
        <f>O190*H190</f>
        <v>0</v>
      </c>
      <c r="Q190" s="191">
        <v>0</v>
      </c>
      <c r="R190" s="191">
        <f>Q190*H190</f>
        <v>0</v>
      </c>
      <c r="S190" s="191">
        <v>0</v>
      </c>
      <c r="T190" s="192">
        <f>S190*H190</f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93" t="s">
        <v>155</v>
      </c>
      <c r="AT190" s="193" t="s">
        <v>151</v>
      </c>
      <c r="AU190" s="193" t="s">
        <v>81</v>
      </c>
      <c r="AY190" s="19" t="s">
        <v>149</v>
      </c>
      <c r="BE190" s="194">
        <f>IF(N190="základná",J190,0)</f>
        <v>0</v>
      </c>
      <c r="BF190" s="194">
        <f>IF(N190="znížená",J190,0)</f>
        <v>2338.6399999999999</v>
      </c>
      <c r="BG190" s="194">
        <f>IF(N190="zákl. prenesená",J190,0)</f>
        <v>0</v>
      </c>
      <c r="BH190" s="194">
        <f>IF(N190="zníž. prenesená",J190,0)</f>
        <v>0</v>
      </c>
      <c r="BI190" s="194">
        <f>IF(N190="nulová",J190,0)</f>
        <v>0</v>
      </c>
      <c r="BJ190" s="19" t="s">
        <v>86</v>
      </c>
      <c r="BK190" s="194">
        <f>ROUND(I190*H190,2)</f>
        <v>2338.6399999999999</v>
      </c>
      <c r="BL190" s="19" t="s">
        <v>155</v>
      </c>
      <c r="BM190" s="193" t="s">
        <v>1116</v>
      </c>
    </row>
    <row r="191" s="2" customFormat="1" ht="37.8" customHeight="1">
      <c r="A191" s="32"/>
      <c r="B191" s="182"/>
      <c r="C191" s="183" t="s">
        <v>91</v>
      </c>
      <c r="D191" s="183" t="s">
        <v>151</v>
      </c>
      <c r="E191" s="184" t="s">
        <v>2029</v>
      </c>
      <c r="F191" s="185" t="s">
        <v>2030</v>
      </c>
      <c r="G191" s="186" t="s">
        <v>154</v>
      </c>
      <c r="H191" s="187">
        <v>49.600000000000001</v>
      </c>
      <c r="I191" s="187">
        <v>22.690000000000001</v>
      </c>
      <c r="J191" s="187">
        <f>ROUND(I191*H191,2)</f>
        <v>1125.4200000000001</v>
      </c>
      <c r="K191" s="188"/>
      <c r="L191" s="33"/>
      <c r="M191" s="189" t="s">
        <v>1</v>
      </c>
      <c r="N191" s="190" t="s">
        <v>40</v>
      </c>
      <c r="O191" s="191">
        <v>0</v>
      </c>
      <c r="P191" s="191">
        <f>O191*H191</f>
        <v>0</v>
      </c>
      <c r="Q191" s="191">
        <v>0</v>
      </c>
      <c r="R191" s="191">
        <f>Q191*H191</f>
        <v>0</v>
      </c>
      <c r="S191" s="191">
        <v>0</v>
      </c>
      <c r="T191" s="192">
        <f>S191*H191</f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93" t="s">
        <v>155</v>
      </c>
      <c r="AT191" s="193" t="s">
        <v>151</v>
      </c>
      <c r="AU191" s="193" t="s">
        <v>81</v>
      </c>
      <c r="AY191" s="19" t="s">
        <v>149</v>
      </c>
      <c r="BE191" s="194">
        <f>IF(N191="základná",J191,0)</f>
        <v>0</v>
      </c>
      <c r="BF191" s="194">
        <f>IF(N191="znížená",J191,0)</f>
        <v>1125.4200000000001</v>
      </c>
      <c r="BG191" s="194">
        <f>IF(N191="zákl. prenesená",J191,0)</f>
        <v>0</v>
      </c>
      <c r="BH191" s="194">
        <f>IF(N191="zníž. prenesená",J191,0)</f>
        <v>0</v>
      </c>
      <c r="BI191" s="194">
        <f>IF(N191="nulová",J191,0)</f>
        <v>0</v>
      </c>
      <c r="BJ191" s="19" t="s">
        <v>86</v>
      </c>
      <c r="BK191" s="194">
        <f>ROUND(I191*H191,2)</f>
        <v>1125.4200000000001</v>
      </c>
      <c r="BL191" s="19" t="s">
        <v>155</v>
      </c>
      <c r="BM191" s="193" t="s">
        <v>1128</v>
      </c>
    </row>
    <row r="192" s="2" customFormat="1" ht="24.15" customHeight="1">
      <c r="A192" s="32"/>
      <c r="B192" s="182"/>
      <c r="C192" s="183" t="s">
        <v>155</v>
      </c>
      <c r="D192" s="183" t="s">
        <v>151</v>
      </c>
      <c r="E192" s="184" t="s">
        <v>2031</v>
      </c>
      <c r="F192" s="185" t="s">
        <v>2032</v>
      </c>
      <c r="G192" s="186" t="s">
        <v>261</v>
      </c>
      <c r="H192" s="187">
        <v>50.469999999999999</v>
      </c>
      <c r="I192" s="187">
        <v>1.3999999999999999</v>
      </c>
      <c r="J192" s="187">
        <f>ROUND(I192*H192,2)</f>
        <v>70.659999999999997</v>
      </c>
      <c r="K192" s="188"/>
      <c r="L192" s="33"/>
      <c r="M192" s="189" t="s">
        <v>1</v>
      </c>
      <c r="N192" s="190" t="s">
        <v>40</v>
      </c>
      <c r="O192" s="191">
        <v>0</v>
      </c>
      <c r="P192" s="191">
        <f>O192*H192</f>
        <v>0</v>
      </c>
      <c r="Q192" s="191">
        <v>0</v>
      </c>
      <c r="R192" s="191">
        <f>Q192*H192</f>
        <v>0</v>
      </c>
      <c r="S192" s="191">
        <v>0</v>
      </c>
      <c r="T192" s="192">
        <f>S192*H192</f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93" t="s">
        <v>155</v>
      </c>
      <c r="AT192" s="193" t="s">
        <v>151</v>
      </c>
      <c r="AU192" s="193" t="s">
        <v>81</v>
      </c>
      <c r="AY192" s="19" t="s">
        <v>149</v>
      </c>
      <c r="BE192" s="194">
        <f>IF(N192="základná",J192,0)</f>
        <v>0</v>
      </c>
      <c r="BF192" s="194">
        <f>IF(N192="znížená",J192,0)</f>
        <v>70.659999999999997</v>
      </c>
      <c r="BG192" s="194">
        <f>IF(N192="zákl. prenesená",J192,0)</f>
        <v>0</v>
      </c>
      <c r="BH192" s="194">
        <f>IF(N192="zníž. prenesená",J192,0)</f>
        <v>0</v>
      </c>
      <c r="BI192" s="194">
        <f>IF(N192="nulová",J192,0)</f>
        <v>0</v>
      </c>
      <c r="BJ192" s="19" t="s">
        <v>86</v>
      </c>
      <c r="BK192" s="194">
        <f>ROUND(I192*H192,2)</f>
        <v>70.659999999999997</v>
      </c>
      <c r="BL192" s="19" t="s">
        <v>155</v>
      </c>
      <c r="BM192" s="193" t="s">
        <v>833</v>
      </c>
    </row>
    <row r="193" s="12" customFormat="1" ht="25.92" customHeight="1">
      <c r="A193" s="12"/>
      <c r="B193" s="170"/>
      <c r="C193" s="12"/>
      <c r="D193" s="171" t="s">
        <v>73</v>
      </c>
      <c r="E193" s="172" t="s">
        <v>1886</v>
      </c>
      <c r="F193" s="172" t="s">
        <v>2108</v>
      </c>
      <c r="G193" s="12"/>
      <c r="H193" s="12"/>
      <c r="I193" s="12"/>
      <c r="J193" s="173">
        <f>BK193</f>
        <v>1731.1600000000001</v>
      </c>
      <c r="K193" s="12"/>
      <c r="L193" s="170"/>
      <c r="M193" s="174"/>
      <c r="N193" s="175"/>
      <c r="O193" s="175"/>
      <c r="P193" s="176">
        <f>P194+P198</f>
        <v>0</v>
      </c>
      <c r="Q193" s="175"/>
      <c r="R193" s="176">
        <f>R194+R198</f>
        <v>0</v>
      </c>
      <c r="S193" s="175"/>
      <c r="T193" s="177">
        <f>T194+T198</f>
        <v>0</v>
      </c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R193" s="171" t="s">
        <v>81</v>
      </c>
      <c r="AT193" s="178" t="s">
        <v>73</v>
      </c>
      <c r="AU193" s="178" t="s">
        <v>74</v>
      </c>
      <c r="AY193" s="171" t="s">
        <v>149</v>
      </c>
      <c r="BK193" s="179">
        <f>BK194+BK198</f>
        <v>1731.1600000000001</v>
      </c>
    </row>
    <row r="194" s="12" customFormat="1" ht="22.8" customHeight="1">
      <c r="A194" s="12"/>
      <c r="B194" s="170"/>
      <c r="C194" s="12"/>
      <c r="D194" s="171" t="s">
        <v>73</v>
      </c>
      <c r="E194" s="180" t="s">
        <v>1914</v>
      </c>
      <c r="F194" s="180" t="s">
        <v>2034</v>
      </c>
      <c r="G194" s="12"/>
      <c r="H194" s="12"/>
      <c r="I194" s="12"/>
      <c r="J194" s="181">
        <f>BK194</f>
        <v>225.82000000000002</v>
      </c>
      <c r="K194" s="12"/>
      <c r="L194" s="170"/>
      <c r="M194" s="174"/>
      <c r="N194" s="175"/>
      <c r="O194" s="175"/>
      <c r="P194" s="176">
        <f>SUM(P195:P197)</f>
        <v>0</v>
      </c>
      <c r="Q194" s="175"/>
      <c r="R194" s="176">
        <f>SUM(R195:R197)</f>
        <v>0</v>
      </c>
      <c r="S194" s="175"/>
      <c r="T194" s="177">
        <f>SUM(T195:T197)</f>
        <v>0</v>
      </c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R194" s="171" t="s">
        <v>81</v>
      </c>
      <c r="AT194" s="178" t="s">
        <v>73</v>
      </c>
      <c r="AU194" s="178" t="s">
        <v>81</v>
      </c>
      <c r="AY194" s="171" t="s">
        <v>149</v>
      </c>
      <c r="BK194" s="179">
        <f>SUM(BK195:BK197)</f>
        <v>225.82000000000002</v>
      </c>
    </row>
    <row r="195" s="2" customFormat="1" ht="16.5" customHeight="1">
      <c r="A195" s="32"/>
      <c r="B195" s="182"/>
      <c r="C195" s="183" t="s">
        <v>81</v>
      </c>
      <c r="D195" s="183" t="s">
        <v>151</v>
      </c>
      <c r="E195" s="184" t="s">
        <v>1974</v>
      </c>
      <c r="F195" s="185" t="s">
        <v>1715</v>
      </c>
      <c r="G195" s="186" t="s">
        <v>207</v>
      </c>
      <c r="H195" s="187">
        <v>2.2999999999999998</v>
      </c>
      <c r="I195" s="187">
        <v>65.810000000000002</v>
      </c>
      <c r="J195" s="187">
        <f>ROUND(I195*H195,2)</f>
        <v>151.36000000000001</v>
      </c>
      <c r="K195" s="188"/>
      <c r="L195" s="33"/>
      <c r="M195" s="189" t="s">
        <v>1</v>
      </c>
      <c r="N195" s="190" t="s">
        <v>40</v>
      </c>
      <c r="O195" s="191">
        <v>0</v>
      </c>
      <c r="P195" s="191">
        <f>O195*H195</f>
        <v>0</v>
      </c>
      <c r="Q195" s="191">
        <v>0</v>
      </c>
      <c r="R195" s="191">
        <f>Q195*H195</f>
        <v>0</v>
      </c>
      <c r="S195" s="191">
        <v>0</v>
      </c>
      <c r="T195" s="192">
        <f>S195*H195</f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93" t="s">
        <v>155</v>
      </c>
      <c r="AT195" s="193" t="s">
        <v>151</v>
      </c>
      <c r="AU195" s="193" t="s">
        <v>86</v>
      </c>
      <c r="AY195" s="19" t="s">
        <v>149</v>
      </c>
      <c r="BE195" s="194">
        <f>IF(N195="základná",J195,0)</f>
        <v>0</v>
      </c>
      <c r="BF195" s="194">
        <f>IF(N195="znížená",J195,0)</f>
        <v>151.36000000000001</v>
      </c>
      <c r="BG195" s="194">
        <f>IF(N195="zákl. prenesená",J195,0)</f>
        <v>0</v>
      </c>
      <c r="BH195" s="194">
        <f>IF(N195="zníž. prenesená",J195,0)</f>
        <v>0</v>
      </c>
      <c r="BI195" s="194">
        <f>IF(N195="nulová",J195,0)</f>
        <v>0</v>
      </c>
      <c r="BJ195" s="19" t="s">
        <v>86</v>
      </c>
      <c r="BK195" s="194">
        <f>ROUND(I195*H195,2)</f>
        <v>151.36000000000001</v>
      </c>
      <c r="BL195" s="19" t="s">
        <v>155</v>
      </c>
      <c r="BM195" s="193" t="s">
        <v>1143</v>
      </c>
    </row>
    <row r="196" s="2" customFormat="1" ht="24.15" customHeight="1">
      <c r="A196" s="32"/>
      <c r="B196" s="182"/>
      <c r="C196" s="183" t="s">
        <v>86</v>
      </c>
      <c r="D196" s="183" t="s">
        <v>151</v>
      </c>
      <c r="E196" s="184" t="s">
        <v>2035</v>
      </c>
      <c r="F196" s="185" t="s">
        <v>2036</v>
      </c>
      <c r="G196" s="186" t="s">
        <v>215</v>
      </c>
      <c r="H196" s="187">
        <v>1</v>
      </c>
      <c r="I196" s="187">
        <v>24.420000000000002</v>
      </c>
      <c r="J196" s="187">
        <f>ROUND(I196*H196,2)</f>
        <v>24.420000000000002</v>
      </c>
      <c r="K196" s="188"/>
      <c r="L196" s="33"/>
      <c r="M196" s="189" t="s">
        <v>1</v>
      </c>
      <c r="N196" s="190" t="s">
        <v>40</v>
      </c>
      <c r="O196" s="191">
        <v>0</v>
      </c>
      <c r="P196" s="191">
        <f>O196*H196</f>
        <v>0</v>
      </c>
      <c r="Q196" s="191">
        <v>0</v>
      </c>
      <c r="R196" s="191">
        <f>Q196*H196</f>
        <v>0</v>
      </c>
      <c r="S196" s="191">
        <v>0</v>
      </c>
      <c r="T196" s="192">
        <f>S196*H196</f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93" t="s">
        <v>155</v>
      </c>
      <c r="AT196" s="193" t="s">
        <v>151</v>
      </c>
      <c r="AU196" s="193" t="s">
        <v>86</v>
      </c>
      <c r="AY196" s="19" t="s">
        <v>149</v>
      </c>
      <c r="BE196" s="194">
        <f>IF(N196="základná",J196,0)</f>
        <v>0</v>
      </c>
      <c r="BF196" s="194">
        <f>IF(N196="znížená",J196,0)</f>
        <v>24.420000000000002</v>
      </c>
      <c r="BG196" s="194">
        <f>IF(N196="zákl. prenesená",J196,0)</f>
        <v>0</v>
      </c>
      <c r="BH196" s="194">
        <f>IF(N196="zníž. prenesená",J196,0)</f>
        <v>0</v>
      </c>
      <c r="BI196" s="194">
        <f>IF(N196="nulová",J196,0)</f>
        <v>0</v>
      </c>
      <c r="BJ196" s="19" t="s">
        <v>86</v>
      </c>
      <c r="BK196" s="194">
        <f>ROUND(I196*H196,2)</f>
        <v>24.420000000000002</v>
      </c>
      <c r="BL196" s="19" t="s">
        <v>155</v>
      </c>
      <c r="BM196" s="193" t="s">
        <v>1156</v>
      </c>
    </row>
    <row r="197" s="2" customFormat="1" ht="24.15" customHeight="1">
      <c r="A197" s="32"/>
      <c r="B197" s="182"/>
      <c r="C197" s="183" t="s">
        <v>91</v>
      </c>
      <c r="D197" s="183" t="s">
        <v>151</v>
      </c>
      <c r="E197" s="184" t="s">
        <v>2037</v>
      </c>
      <c r="F197" s="185" t="s">
        <v>2038</v>
      </c>
      <c r="G197" s="186" t="s">
        <v>215</v>
      </c>
      <c r="H197" s="187">
        <v>1</v>
      </c>
      <c r="I197" s="187">
        <v>50.039999999999999</v>
      </c>
      <c r="J197" s="187">
        <f>ROUND(I197*H197,2)</f>
        <v>50.039999999999999</v>
      </c>
      <c r="K197" s="188"/>
      <c r="L197" s="33"/>
      <c r="M197" s="189" t="s">
        <v>1</v>
      </c>
      <c r="N197" s="190" t="s">
        <v>40</v>
      </c>
      <c r="O197" s="191">
        <v>0</v>
      </c>
      <c r="P197" s="191">
        <f>O197*H197</f>
        <v>0</v>
      </c>
      <c r="Q197" s="191">
        <v>0</v>
      </c>
      <c r="R197" s="191">
        <f>Q197*H197</f>
        <v>0</v>
      </c>
      <c r="S197" s="191">
        <v>0</v>
      </c>
      <c r="T197" s="192">
        <f>S197*H197</f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193" t="s">
        <v>155</v>
      </c>
      <c r="AT197" s="193" t="s">
        <v>151</v>
      </c>
      <c r="AU197" s="193" t="s">
        <v>86</v>
      </c>
      <c r="AY197" s="19" t="s">
        <v>149</v>
      </c>
      <c r="BE197" s="194">
        <f>IF(N197="základná",J197,0)</f>
        <v>0</v>
      </c>
      <c r="BF197" s="194">
        <f>IF(N197="znížená",J197,0)</f>
        <v>50.039999999999999</v>
      </c>
      <c r="BG197" s="194">
        <f>IF(N197="zákl. prenesená",J197,0)</f>
        <v>0</v>
      </c>
      <c r="BH197" s="194">
        <f>IF(N197="zníž. prenesená",J197,0)</f>
        <v>0</v>
      </c>
      <c r="BI197" s="194">
        <f>IF(N197="nulová",J197,0)</f>
        <v>0</v>
      </c>
      <c r="BJ197" s="19" t="s">
        <v>86</v>
      </c>
      <c r="BK197" s="194">
        <f>ROUND(I197*H197,2)</f>
        <v>50.039999999999999</v>
      </c>
      <c r="BL197" s="19" t="s">
        <v>155</v>
      </c>
      <c r="BM197" s="193" t="s">
        <v>1171</v>
      </c>
    </row>
    <row r="198" s="12" customFormat="1" ht="22.8" customHeight="1">
      <c r="A198" s="12"/>
      <c r="B198" s="170"/>
      <c r="C198" s="12"/>
      <c r="D198" s="171" t="s">
        <v>73</v>
      </c>
      <c r="E198" s="180" t="s">
        <v>1918</v>
      </c>
      <c r="F198" s="180" t="s">
        <v>2041</v>
      </c>
      <c r="G198" s="12"/>
      <c r="H198" s="12"/>
      <c r="I198" s="12"/>
      <c r="J198" s="181">
        <f>BK198</f>
        <v>1505.3400000000002</v>
      </c>
      <c r="K198" s="12"/>
      <c r="L198" s="170"/>
      <c r="M198" s="174"/>
      <c r="N198" s="175"/>
      <c r="O198" s="175"/>
      <c r="P198" s="176">
        <f>SUM(P199:P208)</f>
        <v>0</v>
      </c>
      <c r="Q198" s="175"/>
      <c r="R198" s="176">
        <f>SUM(R199:R208)</f>
        <v>0</v>
      </c>
      <c r="S198" s="175"/>
      <c r="T198" s="177">
        <f>SUM(T199:T208)</f>
        <v>0</v>
      </c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R198" s="171" t="s">
        <v>81</v>
      </c>
      <c r="AT198" s="178" t="s">
        <v>73</v>
      </c>
      <c r="AU198" s="178" t="s">
        <v>81</v>
      </c>
      <c r="AY198" s="171" t="s">
        <v>149</v>
      </c>
      <c r="BK198" s="179">
        <f>SUM(BK199:BK208)</f>
        <v>1505.3400000000002</v>
      </c>
    </row>
    <row r="199" s="2" customFormat="1" ht="24.15" customHeight="1">
      <c r="A199" s="32"/>
      <c r="B199" s="182"/>
      <c r="C199" s="183" t="s">
        <v>81</v>
      </c>
      <c r="D199" s="183" t="s">
        <v>151</v>
      </c>
      <c r="E199" s="184" t="s">
        <v>2042</v>
      </c>
      <c r="F199" s="185" t="s">
        <v>2043</v>
      </c>
      <c r="G199" s="186" t="s">
        <v>215</v>
      </c>
      <c r="H199" s="187">
        <v>2</v>
      </c>
      <c r="I199" s="187">
        <v>60.960000000000001</v>
      </c>
      <c r="J199" s="187">
        <f>ROUND(I199*H199,2)</f>
        <v>121.92</v>
      </c>
      <c r="K199" s="188"/>
      <c r="L199" s="33"/>
      <c r="M199" s="189" t="s">
        <v>1</v>
      </c>
      <c r="N199" s="190" t="s">
        <v>40</v>
      </c>
      <c r="O199" s="191">
        <v>0</v>
      </c>
      <c r="P199" s="191">
        <f>O199*H199</f>
        <v>0</v>
      </c>
      <c r="Q199" s="191">
        <v>0</v>
      </c>
      <c r="R199" s="191">
        <f>Q199*H199</f>
        <v>0</v>
      </c>
      <c r="S199" s="191">
        <v>0</v>
      </c>
      <c r="T199" s="192">
        <f>S199*H199</f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93" t="s">
        <v>155</v>
      </c>
      <c r="AT199" s="193" t="s">
        <v>151</v>
      </c>
      <c r="AU199" s="193" t="s">
        <v>86</v>
      </c>
      <c r="AY199" s="19" t="s">
        <v>149</v>
      </c>
      <c r="BE199" s="194">
        <f>IF(N199="základná",J199,0)</f>
        <v>0</v>
      </c>
      <c r="BF199" s="194">
        <f>IF(N199="znížená",J199,0)</f>
        <v>121.92</v>
      </c>
      <c r="BG199" s="194">
        <f>IF(N199="zákl. prenesená",J199,0)</f>
        <v>0</v>
      </c>
      <c r="BH199" s="194">
        <f>IF(N199="zníž. prenesená",J199,0)</f>
        <v>0</v>
      </c>
      <c r="BI199" s="194">
        <f>IF(N199="nulová",J199,0)</f>
        <v>0</v>
      </c>
      <c r="BJ199" s="19" t="s">
        <v>86</v>
      </c>
      <c r="BK199" s="194">
        <f>ROUND(I199*H199,2)</f>
        <v>121.92</v>
      </c>
      <c r="BL199" s="19" t="s">
        <v>155</v>
      </c>
      <c r="BM199" s="193" t="s">
        <v>1182</v>
      </c>
    </row>
    <row r="200" s="2" customFormat="1" ht="16.5" customHeight="1">
      <c r="A200" s="32"/>
      <c r="B200" s="182"/>
      <c r="C200" s="183" t="s">
        <v>86</v>
      </c>
      <c r="D200" s="183" t="s">
        <v>151</v>
      </c>
      <c r="E200" s="184" t="s">
        <v>2044</v>
      </c>
      <c r="F200" s="185" t="s">
        <v>2045</v>
      </c>
      <c r="G200" s="186" t="s">
        <v>215</v>
      </c>
      <c r="H200" s="187">
        <v>2</v>
      </c>
      <c r="I200" s="187">
        <v>64.329999999999998</v>
      </c>
      <c r="J200" s="187">
        <f>ROUND(I200*H200,2)</f>
        <v>128.66</v>
      </c>
      <c r="K200" s="188"/>
      <c r="L200" s="33"/>
      <c r="M200" s="189" t="s">
        <v>1</v>
      </c>
      <c r="N200" s="190" t="s">
        <v>40</v>
      </c>
      <c r="O200" s="191">
        <v>0</v>
      </c>
      <c r="P200" s="191">
        <f>O200*H200</f>
        <v>0</v>
      </c>
      <c r="Q200" s="191">
        <v>0</v>
      </c>
      <c r="R200" s="191">
        <f>Q200*H200</f>
        <v>0</v>
      </c>
      <c r="S200" s="191">
        <v>0</v>
      </c>
      <c r="T200" s="192">
        <f>S200*H200</f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93" t="s">
        <v>155</v>
      </c>
      <c r="AT200" s="193" t="s">
        <v>151</v>
      </c>
      <c r="AU200" s="193" t="s">
        <v>86</v>
      </c>
      <c r="AY200" s="19" t="s">
        <v>149</v>
      </c>
      <c r="BE200" s="194">
        <f>IF(N200="základná",J200,0)</f>
        <v>0</v>
      </c>
      <c r="BF200" s="194">
        <f>IF(N200="znížená",J200,0)</f>
        <v>128.66</v>
      </c>
      <c r="BG200" s="194">
        <f>IF(N200="zákl. prenesená",J200,0)</f>
        <v>0</v>
      </c>
      <c r="BH200" s="194">
        <f>IF(N200="zníž. prenesená",J200,0)</f>
        <v>0</v>
      </c>
      <c r="BI200" s="194">
        <f>IF(N200="nulová",J200,0)</f>
        <v>0</v>
      </c>
      <c r="BJ200" s="19" t="s">
        <v>86</v>
      </c>
      <c r="BK200" s="194">
        <f>ROUND(I200*H200,2)</f>
        <v>128.66</v>
      </c>
      <c r="BL200" s="19" t="s">
        <v>155</v>
      </c>
      <c r="BM200" s="193" t="s">
        <v>1198</v>
      </c>
    </row>
    <row r="201" s="2" customFormat="1" ht="16.5" customHeight="1">
      <c r="A201" s="32"/>
      <c r="B201" s="182"/>
      <c r="C201" s="226" t="s">
        <v>91</v>
      </c>
      <c r="D201" s="226" t="s">
        <v>471</v>
      </c>
      <c r="E201" s="227" t="s">
        <v>1899</v>
      </c>
      <c r="F201" s="228" t="s">
        <v>2046</v>
      </c>
      <c r="G201" s="229" t="s">
        <v>215</v>
      </c>
      <c r="H201" s="230">
        <v>2</v>
      </c>
      <c r="I201" s="230">
        <v>250</v>
      </c>
      <c r="J201" s="230">
        <f>ROUND(I201*H201,2)</f>
        <v>500</v>
      </c>
      <c r="K201" s="231"/>
      <c r="L201" s="232"/>
      <c r="M201" s="233" t="s">
        <v>1</v>
      </c>
      <c r="N201" s="234" t="s">
        <v>40</v>
      </c>
      <c r="O201" s="191">
        <v>0</v>
      </c>
      <c r="P201" s="191">
        <f>O201*H201</f>
        <v>0</v>
      </c>
      <c r="Q201" s="191">
        <v>0</v>
      </c>
      <c r="R201" s="191">
        <f>Q201*H201</f>
        <v>0</v>
      </c>
      <c r="S201" s="191">
        <v>0</v>
      </c>
      <c r="T201" s="192">
        <f>S201*H201</f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93" t="s">
        <v>195</v>
      </c>
      <c r="AT201" s="193" t="s">
        <v>471</v>
      </c>
      <c r="AU201" s="193" t="s">
        <v>86</v>
      </c>
      <c r="AY201" s="19" t="s">
        <v>149</v>
      </c>
      <c r="BE201" s="194">
        <f>IF(N201="základná",J201,0)</f>
        <v>0</v>
      </c>
      <c r="BF201" s="194">
        <f>IF(N201="znížená",J201,0)</f>
        <v>500</v>
      </c>
      <c r="BG201" s="194">
        <f>IF(N201="zákl. prenesená",J201,0)</f>
        <v>0</v>
      </c>
      <c r="BH201" s="194">
        <f>IF(N201="zníž. prenesená",J201,0)</f>
        <v>0</v>
      </c>
      <c r="BI201" s="194">
        <f>IF(N201="nulová",J201,0)</f>
        <v>0</v>
      </c>
      <c r="BJ201" s="19" t="s">
        <v>86</v>
      </c>
      <c r="BK201" s="194">
        <f>ROUND(I201*H201,2)</f>
        <v>500</v>
      </c>
      <c r="BL201" s="19" t="s">
        <v>155</v>
      </c>
      <c r="BM201" s="193" t="s">
        <v>1208</v>
      </c>
    </row>
    <row r="202" s="2" customFormat="1" ht="24.15" customHeight="1">
      <c r="A202" s="32"/>
      <c r="B202" s="182"/>
      <c r="C202" s="183" t="s">
        <v>155</v>
      </c>
      <c r="D202" s="183" t="s">
        <v>151</v>
      </c>
      <c r="E202" s="184" t="s">
        <v>2047</v>
      </c>
      <c r="F202" s="185" t="s">
        <v>2048</v>
      </c>
      <c r="G202" s="186" t="s">
        <v>215</v>
      </c>
      <c r="H202" s="187">
        <v>2</v>
      </c>
      <c r="I202" s="187">
        <v>70.180000000000007</v>
      </c>
      <c r="J202" s="187">
        <f>ROUND(I202*H202,2)</f>
        <v>140.36000000000001</v>
      </c>
      <c r="K202" s="188"/>
      <c r="L202" s="33"/>
      <c r="M202" s="189" t="s">
        <v>1</v>
      </c>
      <c r="N202" s="190" t="s">
        <v>40</v>
      </c>
      <c r="O202" s="191">
        <v>0</v>
      </c>
      <c r="P202" s="191">
        <f>O202*H202</f>
        <v>0</v>
      </c>
      <c r="Q202" s="191">
        <v>0</v>
      </c>
      <c r="R202" s="191">
        <f>Q202*H202</f>
        <v>0</v>
      </c>
      <c r="S202" s="191">
        <v>0</v>
      </c>
      <c r="T202" s="192">
        <f>S202*H202</f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93" t="s">
        <v>155</v>
      </c>
      <c r="AT202" s="193" t="s">
        <v>151</v>
      </c>
      <c r="AU202" s="193" t="s">
        <v>86</v>
      </c>
      <c r="AY202" s="19" t="s">
        <v>149</v>
      </c>
      <c r="BE202" s="194">
        <f>IF(N202="základná",J202,0)</f>
        <v>0</v>
      </c>
      <c r="BF202" s="194">
        <f>IF(N202="znížená",J202,0)</f>
        <v>140.36000000000001</v>
      </c>
      <c r="BG202" s="194">
        <f>IF(N202="zákl. prenesená",J202,0)</f>
        <v>0</v>
      </c>
      <c r="BH202" s="194">
        <f>IF(N202="zníž. prenesená",J202,0)</f>
        <v>0</v>
      </c>
      <c r="BI202" s="194">
        <f>IF(N202="nulová",J202,0)</f>
        <v>0</v>
      </c>
      <c r="BJ202" s="19" t="s">
        <v>86</v>
      </c>
      <c r="BK202" s="194">
        <f>ROUND(I202*H202,2)</f>
        <v>140.36000000000001</v>
      </c>
      <c r="BL202" s="19" t="s">
        <v>155</v>
      </c>
      <c r="BM202" s="193" t="s">
        <v>1220</v>
      </c>
    </row>
    <row r="203" s="2" customFormat="1" ht="16.5" customHeight="1">
      <c r="A203" s="32"/>
      <c r="B203" s="182"/>
      <c r="C203" s="226" t="s">
        <v>177</v>
      </c>
      <c r="D203" s="226" t="s">
        <v>471</v>
      </c>
      <c r="E203" s="227" t="s">
        <v>2055</v>
      </c>
      <c r="F203" s="228" t="s">
        <v>2049</v>
      </c>
      <c r="G203" s="229" t="s">
        <v>215</v>
      </c>
      <c r="H203" s="230">
        <v>1</v>
      </c>
      <c r="I203" s="230">
        <v>28</v>
      </c>
      <c r="J203" s="230">
        <f>ROUND(I203*H203,2)</f>
        <v>28</v>
      </c>
      <c r="K203" s="231"/>
      <c r="L203" s="232"/>
      <c r="M203" s="233" t="s">
        <v>1</v>
      </c>
      <c r="N203" s="234" t="s">
        <v>40</v>
      </c>
      <c r="O203" s="191">
        <v>0</v>
      </c>
      <c r="P203" s="191">
        <f>O203*H203</f>
        <v>0</v>
      </c>
      <c r="Q203" s="191">
        <v>0</v>
      </c>
      <c r="R203" s="191">
        <f>Q203*H203</f>
        <v>0</v>
      </c>
      <c r="S203" s="191">
        <v>0</v>
      </c>
      <c r="T203" s="192">
        <f>S203*H203</f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193" t="s">
        <v>195</v>
      </c>
      <c r="AT203" s="193" t="s">
        <v>471</v>
      </c>
      <c r="AU203" s="193" t="s">
        <v>86</v>
      </c>
      <c r="AY203" s="19" t="s">
        <v>149</v>
      </c>
      <c r="BE203" s="194">
        <f>IF(N203="základná",J203,0)</f>
        <v>0</v>
      </c>
      <c r="BF203" s="194">
        <f>IF(N203="znížená",J203,0)</f>
        <v>28</v>
      </c>
      <c r="BG203" s="194">
        <f>IF(N203="zákl. prenesená",J203,0)</f>
        <v>0</v>
      </c>
      <c r="BH203" s="194">
        <f>IF(N203="zníž. prenesená",J203,0)</f>
        <v>0</v>
      </c>
      <c r="BI203" s="194">
        <f>IF(N203="nulová",J203,0)</f>
        <v>0</v>
      </c>
      <c r="BJ203" s="19" t="s">
        <v>86</v>
      </c>
      <c r="BK203" s="194">
        <f>ROUND(I203*H203,2)</f>
        <v>28</v>
      </c>
      <c r="BL203" s="19" t="s">
        <v>155</v>
      </c>
      <c r="BM203" s="193" t="s">
        <v>1228</v>
      </c>
    </row>
    <row r="204" s="2" customFormat="1" ht="16.5" customHeight="1">
      <c r="A204" s="32"/>
      <c r="B204" s="182"/>
      <c r="C204" s="226" t="s">
        <v>184</v>
      </c>
      <c r="D204" s="226" t="s">
        <v>471</v>
      </c>
      <c r="E204" s="227" t="s">
        <v>2109</v>
      </c>
      <c r="F204" s="228" t="s">
        <v>2110</v>
      </c>
      <c r="G204" s="229" t="s">
        <v>215</v>
      </c>
      <c r="H204" s="230">
        <v>1</v>
      </c>
      <c r="I204" s="230">
        <v>43</v>
      </c>
      <c r="J204" s="230">
        <f>ROUND(I204*H204,2)</f>
        <v>43</v>
      </c>
      <c r="K204" s="231"/>
      <c r="L204" s="232"/>
      <c r="M204" s="233" t="s">
        <v>1</v>
      </c>
      <c r="N204" s="234" t="s">
        <v>40</v>
      </c>
      <c r="O204" s="191">
        <v>0</v>
      </c>
      <c r="P204" s="191">
        <f>O204*H204</f>
        <v>0</v>
      </c>
      <c r="Q204" s="191">
        <v>0</v>
      </c>
      <c r="R204" s="191">
        <f>Q204*H204</f>
        <v>0</v>
      </c>
      <c r="S204" s="191">
        <v>0</v>
      </c>
      <c r="T204" s="192">
        <f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93" t="s">
        <v>195</v>
      </c>
      <c r="AT204" s="193" t="s">
        <v>471</v>
      </c>
      <c r="AU204" s="193" t="s">
        <v>86</v>
      </c>
      <c r="AY204" s="19" t="s">
        <v>149</v>
      </c>
      <c r="BE204" s="194">
        <f>IF(N204="základná",J204,0)</f>
        <v>0</v>
      </c>
      <c r="BF204" s="194">
        <f>IF(N204="znížená",J204,0)</f>
        <v>43</v>
      </c>
      <c r="BG204" s="194">
        <f>IF(N204="zákl. prenesená",J204,0)</f>
        <v>0</v>
      </c>
      <c r="BH204" s="194">
        <f>IF(N204="zníž. prenesená",J204,0)</f>
        <v>0</v>
      </c>
      <c r="BI204" s="194">
        <f>IF(N204="nulová",J204,0)</f>
        <v>0</v>
      </c>
      <c r="BJ204" s="19" t="s">
        <v>86</v>
      </c>
      <c r="BK204" s="194">
        <f>ROUND(I204*H204,2)</f>
        <v>43</v>
      </c>
      <c r="BL204" s="19" t="s">
        <v>155</v>
      </c>
      <c r="BM204" s="193" t="s">
        <v>1244</v>
      </c>
    </row>
    <row r="205" s="2" customFormat="1" ht="24.15" customHeight="1">
      <c r="A205" s="32"/>
      <c r="B205" s="182"/>
      <c r="C205" s="183" t="s">
        <v>191</v>
      </c>
      <c r="D205" s="183" t="s">
        <v>151</v>
      </c>
      <c r="E205" s="184" t="s">
        <v>2050</v>
      </c>
      <c r="F205" s="185" t="s">
        <v>2051</v>
      </c>
      <c r="G205" s="186" t="s">
        <v>215</v>
      </c>
      <c r="H205" s="187">
        <v>2</v>
      </c>
      <c r="I205" s="187">
        <v>70.180000000000007</v>
      </c>
      <c r="J205" s="187">
        <f>ROUND(I205*H205,2)</f>
        <v>140.36000000000001</v>
      </c>
      <c r="K205" s="188"/>
      <c r="L205" s="33"/>
      <c r="M205" s="189" t="s">
        <v>1</v>
      </c>
      <c r="N205" s="190" t="s">
        <v>40</v>
      </c>
      <c r="O205" s="191">
        <v>0</v>
      </c>
      <c r="P205" s="191">
        <f>O205*H205</f>
        <v>0</v>
      </c>
      <c r="Q205" s="191">
        <v>0</v>
      </c>
      <c r="R205" s="191">
        <f>Q205*H205</f>
        <v>0</v>
      </c>
      <c r="S205" s="191">
        <v>0</v>
      </c>
      <c r="T205" s="192">
        <f>S205*H205</f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193" t="s">
        <v>155</v>
      </c>
      <c r="AT205" s="193" t="s">
        <v>151</v>
      </c>
      <c r="AU205" s="193" t="s">
        <v>86</v>
      </c>
      <c r="AY205" s="19" t="s">
        <v>149</v>
      </c>
      <c r="BE205" s="194">
        <f>IF(N205="základná",J205,0)</f>
        <v>0</v>
      </c>
      <c r="BF205" s="194">
        <f>IF(N205="znížená",J205,0)</f>
        <v>140.36000000000001</v>
      </c>
      <c r="BG205" s="194">
        <f>IF(N205="zákl. prenesená",J205,0)</f>
        <v>0</v>
      </c>
      <c r="BH205" s="194">
        <f>IF(N205="zníž. prenesená",J205,0)</f>
        <v>0</v>
      </c>
      <c r="BI205" s="194">
        <f>IF(N205="nulová",J205,0)</f>
        <v>0</v>
      </c>
      <c r="BJ205" s="19" t="s">
        <v>86</v>
      </c>
      <c r="BK205" s="194">
        <f>ROUND(I205*H205,2)</f>
        <v>140.36000000000001</v>
      </c>
      <c r="BL205" s="19" t="s">
        <v>155</v>
      </c>
      <c r="BM205" s="193" t="s">
        <v>1254</v>
      </c>
    </row>
    <row r="206" s="2" customFormat="1" ht="16.5" customHeight="1">
      <c r="A206" s="32"/>
      <c r="B206" s="182"/>
      <c r="C206" s="226" t="s">
        <v>195</v>
      </c>
      <c r="D206" s="226" t="s">
        <v>471</v>
      </c>
      <c r="E206" s="227" t="s">
        <v>2111</v>
      </c>
      <c r="F206" s="228" t="s">
        <v>2052</v>
      </c>
      <c r="G206" s="229" t="s">
        <v>215</v>
      </c>
      <c r="H206" s="230">
        <v>2</v>
      </c>
      <c r="I206" s="230">
        <v>51</v>
      </c>
      <c r="J206" s="230">
        <f>ROUND(I206*H206,2)</f>
        <v>102</v>
      </c>
      <c r="K206" s="231"/>
      <c r="L206" s="232"/>
      <c r="M206" s="233" t="s">
        <v>1</v>
      </c>
      <c r="N206" s="234" t="s">
        <v>40</v>
      </c>
      <c r="O206" s="191">
        <v>0</v>
      </c>
      <c r="P206" s="191">
        <f>O206*H206</f>
        <v>0</v>
      </c>
      <c r="Q206" s="191">
        <v>0</v>
      </c>
      <c r="R206" s="191">
        <f>Q206*H206</f>
        <v>0</v>
      </c>
      <c r="S206" s="191">
        <v>0</v>
      </c>
      <c r="T206" s="192">
        <f>S206*H206</f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93" t="s">
        <v>195</v>
      </c>
      <c r="AT206" s="193" t="s">
        <v>471</v>
      </c>
      <c r="AU206" s="193" t="s">
        <v>86</v>
      </c>
      <c r="AY206" s="19" t="s">
        <v>149</v>
      </c>
      <c r="BE206" s="194">
        <f>IF(N206="základná",J206,0)</f>
        <v>0</v>
      </c>
      <c r="BF206" s="194">
        <f>IF(N206="znížená",J206,0)</f>
        <v>102</v>
      </c>
      <c r="BG206" s="194">
        <f>IF(N206="zákl. prenesená",J206,0)</f>
        <v>0</v>
      </c>
      <c r="BH206" s="194">
        <f>IF(N206="zníž. prenesená",J206,0)</f>
        <v>0</v>
      </c>
      <c r="BI206" s="194">
        <f>IF(N206="nulová",J206,0)</f>
        <v>0</v>
      </c>
      <c r="BJ206" s="19" t="s">
        <v>86</v>
      </c>
      <c r="BK206" s="194">
        <f>ROUND(I206*H206,2)</f>
        <v>102</v>
      </c>
      <c r="BL206" s="19" t="s">
        <v>155</v>
      </c>
      <c r="BM206" s="193" t="s">
        <v>1262</v>
      </c>
    </row>
    <row r="207" s="2" customFormat="1" ht="24.15" customHeight="1">
      <c r="A207" s="32"/>
      <c r="B207" s="182"/>
      <c r="C207" s="183" t="s">
        <v>175</v>
      </c>
      <c r="D207" s="183" t="s">
        <v>151</v>
      </c>
      <c r="E207" s="184" t="s">
        <v>2053</v>
      </c>
      <c r="F207" s="185" t="s">
        <v>2054</v>
      </c>
      <c r="G207" s="186" t="s">
        <v>215</v>
      </c>
      <c r="H207" s="187">
        <v>2</v>
      </c>
      <c r="I207" s="187">
        <v>30.52</v>
      </c>
      <c r="J207" s="187">
        <f>ROUND(I207*H207,2)</f>
        <v>61.039999999999999</v>
      </c>
      <c r="K207" s="188"/>
      <c r="L207" s="33"/>
      <c r="M207" s="189" t="s">
        <v>1</v>
      </c>
      <c r="N207" s="190" t="s">
        <v>40</v>
      </c>
      <c r="O207" s="191">
        <v>0</v>
      </c>
      <c r="P207" s="191">
        <f>O207*H207</f>
        <v>0</v>
      </c>
      <c r="Q207" s="191">
        <v>0</v>
      </c>
      <c r="R207" s="191">
        <f>Q207*H207</f>
        <v>0</v>
      </c>
      <c r="S207" s="191">
        <v>0</v>
      </c>
      <c r="T207" s="192">
        <f>S207*H207</f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193" t="s">
        <v>155</v>
      </c>
      <c r="AT207" s="193" t="s">
        <v>151</v>
      </c>
      <c r="AU207" s="193" t="s">
        <v>86</v>
      </c>
      <c r="AY207" s="19" t="s">
        <v>149</v>
      </c>
      <c r="BE207" s="194">
        <f>IF(N207="základná",J207,0)</f>
        <v>0</v>
      </c>
      <c r="BF207" s="194">
        <f>IF(N207="znížená",J207,0)</f>
        <v>61.039999999999999</v>
      </c>
      <c r="BG207" s="194">
        <f>IF(N207="zákl. prenesená",J207,0)</f>
        <v>0</v>
      </c>
      <c r="BH207" s="194">
        <f>IF(N207="zníž. prenesená",J207,0)</f>
        <v>0</v>
      </c>
      <c r="BI207" s="194">
        <f>IF(N207="nulová",J207,0)</f>
        <v>0</v>
      </c>
      <c r="BJ207" s="19" t="s">
        <v>86</v>
      </c>
      <c r="BK207" s="194">
        <f>ROUND(I207*H207,2)</f>
        <v>61.039999999999999</v>
      </c>
      <c r="BL207" s="19" t="s">
        <v>155</v>
      </c>
      <c r="BM207" s="193" t="s">
        <v>1270</v>
      </c>
    </row>
    <row r="208" s="2" customFormat="1" ht="21.75" customHeight="1">
      <c r="A208" s="32"/>
      <c r="B208" s="182"/>
      <c r="C208" s="226" t="s">
        <v>204</v>
      </c>
      <c r="D208" s="226" t="s">
        <v>471</v>
      </c>
      <c r="E208" s="227" t="s">
        <v>2112</v>
      </c>
      <c r="F208" s="228" t="s">
        <v>2056</v>
      </c>
      <c r="G208" s="229" t="s">
        <v>215</v>
      </c>
      <c r="H208" s="230">
        <v>2</v>
      </c>
      <c r="I208" s="230">
        <v>120</v>
      </c>
      <c r="J208" s="230">
        <f>ROUND(I208*H208,2)</f>
        <v>240</v>
      </c>
      <c r="K208" s="231"/>
      <c r="L208" s="232"/>
      <c r="M208" s="239" t="s">
        <v>1</v>
      </c>
      <c r="N208" s="240" t="s">
        <v>40</v>
      </c>
      <c r="O208" s="237">
        <v>0</v>
      </c>
      <c r="P208" s="237">
        <f>O208*H208</f>
        <v>0</v>
      </c>
      <c r="Q208" s="237">
        <v>0</v>
      </c>
      <c r="R208" s="237">
        <f>Q208*H208</f>
        <v>0</v>
      </c>
      <c r="S208" s="237">
        <v>0</v>
      </c>
      <c r="T208" s="238">
        <f>S208*H208</f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93" t="s">
        <v>195</v>
      </c>
      <c r="AT208" s="193" t="s">
        <v>471</v>
      </c>
      <c r="AU208" s="193" t="s">
        <v>86</v>
      </c>
      <c r="AY208" s="19" t="s">
        <v>149</v>
      </c>
      <c r="BE208" s="194">
        <f>IF(N208="základná",J208,0)</f>
        <v>0</v>
      </c>
      <c r="BF208" s="194">
        <f>IF(N208="znížená",J208,0)</f>
        <v>240</v>
      </c>
      <c r="BG208" s="194">
        <f>IF(N208="zákl. prenesená",J208,0)</f>
        <v>0</v>
      </c>
      <c r="BH208" s="194">
        <f>IF(N208="zníž. prenesená",J208,0)</f>
        <v>0</v>
      </c>
      <c r="BI208" s="194">
        <f>IF(N208="nulová",J208,0)</f>
        <v>0</v>
      </c>
      <c r="BJ208" s="19" t="s">
        <v>86</v>
      </c>
      <c r="BK208" s="194">
        <f>ROUND(I208*H208,2)</f>
        <v>240</v>
      </c>
      <c r="BL208" s="19" t="s">
        <v>155</v>
      </c>
      <c r="BM208" s="193" t="s">
        <v>1278</v>
      </c>
    </row>
    <row r="209" s="2" customFormat="1" ht="6.96" customHeight="1">
      <c r="A209" s="32"/>
      <c r="B209" s="58"/>
      <c r="C209" s="59"/>
      <c r="D209" s="59"/>
      <c r="E209" s="59"/>
      <c r="F209" s="59"/>
      <c r="G209" s="59"/>
      <c r="H209" s="59"/>
      <c r="I209" s="59"/>
      <c r="J209" s="59"/>
      <c r="K209" s="59"/>
      <c r="L209" s="33"/>
      <c r="M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</row>
  </sheetData>
  <autoFilter ref="C127:K208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6:H116"/>
    <mergeCell ref="E118:H118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VLČOK Slavomír</dc:creator>
  <cp:lastModifiedBy>VLČOK Slavomír</cp:lastModifiedBy>
  <dcterms:created xsi:type="dcterms:W3CDTF">2026-07-22T07:25:26Z</dcterms:created>
  <dcterms:modified xsi:type="dcterms:W3CDTF">2026-07-22T07:25:31Z</dcterms:modified>
</cp:coreProperties>
</file>